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EstaPastaDeTrabalho" defaultThemeVersion="166925"/>
  <mc:AlternateContent xmlns:mc="http://schemas.openxmlformats.org/markup-compatibility/2006">
    <mc:Choice Requires="x15">
      <x15ac:absPath xmlns:x15ac="http://schemas.microsoft.com/office/spreadsheetml/2010/11/ac" url="D:\"/>
    </mc:Choice>
  </mc:AlternateContent>
  <xr:revisionPtr revIDLastSave="0" documentId="13_ncr:1_{23A71657-3082-4CCA-9CB3-687B97689A1D}" xr6:coauthVersionLast="47" xr6:coauthVersionMax="47" xr10:uidLastSave="{00000000-0000-0000-0000-000000000000}"/>
  <bookViews>
    <workbookView xWindow="28680" yWindow="-120" windowWidth="29040" windowHeight="17520" tabRatio="928" xr2:uid="{39283099-A684-4516-9E42-1156C950E10A}"/>
  </bookViews>
  <sheets>
    <sheet name="Proposta_Global" sheetId="121" r:id="rId1"/>
    <sheet name="PE - Recife - Diurno" sheetId="118" r:id="rId2"/>
    <sheet name="PE - Recife - Noturno" sheetId="134" r:id="rId3"/>
    <sheet name="PE - Caruaru - Diurno" sheetId="135" r:id="rId4"/>
    <sheet name="PE - Caruaru - Noturno " sheetId="136" r:id="rId5"/>
    <sheet name="PE - Salgueiro - Diurno " sheetId="137" r:id="rId6"/>
    <sheet name="PE - Salgueiro - Noturno" sheetId="138" r:id="rId7"/>
    <sheet name="Uniformes" sheetId="128" r:id="rId8"/>
    <sheet name="Equipamento" sheetId="127" r:id="rId9"/>
    <sheet name="Fontes" sheetId="129" r:id="rId10"/>
  </sheets>
  <externalReferences>
    <externalReference r:id="rId11"/>
  </externalReferences>
  <definedNames>
    <definedName name="ARMAM.">!#REF!</definedName>
    <definedName name="EQUIP">!#REF!</definedName>
    <definedName name="Nova">!#REF!</definedName>
    <definedName name="Periodo">[1]Apoio!$K$2:$K$6</definedName>
    <definedName name="UNIF">!#REF!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121" l="1"/>
  <c r="I62" i="138"/>
  <c r="H56" i="138"/>
  <c r="I55" i="138" s="1"/>
  <c r="I58" i="138" s="1"/>
  <c r="I60" i="137"/>
  <c r="H54" i="137"/>
  <c r="I53" i="137" s="1"/>
  <c r="I62" i="136"/>
  <c r="H56" i="136"/>
  <c r="I55" i="136" s="1"/>
  <c r="I58" i="136" s="1"/>
  <c r="I60" i="135"/>
  <c r="H54" i="135"/>
  <c r="I62" i="134"/>
  <c r="H56" i="134"/>
  <c r="I55" i="134" s="1"/>
  <c r="I58" i="134" s="1"/>
  <c r="I60" i="118"/>
  <c r="H54" i="118"/>
  <c r="G30" i="121"/>
  <c r="F123" i="138"/>
  <c r="F122" i="138"/>
  <c r="F121" i="137"/>
  <c r="F120" i="137"/>
  <c r="F123" i="136"/>
  <c r="F122" i="136"/>
  <c r="F121" i="135"/>
  <c r="F120" i="135"/>
  <c r="F123" i="134"/>
  <c r="F122" i="134"/>
  <c r="F130" i="138"/>
  <c r="D125" i="138" s="1"/>
  <c r="F125" i="138" s="1"/>
  <c r="I113" i="138"/>
  <c r="I96" i="138"/>
  <c r="I95" i="138"/>
  <c r="I94" i="138"/>
  <c r="I86" i="138"/>
  <c r="I85" i="138"/>
  <c r="I84" i="138"/>
  <c r="I77" i="138"/>
  <c r="I76" i="138"/>
  <c r="I75" i="138"/>
  <c r="I74" i="138"/>
  <c r="I50" i="138"/>
  <c r="H38" i="138"/>
  <c r="H43" i="138" s="1"/>
  <c r="H45" i="138" s="1"/>
  <c r="H31" i="138"/>
  <c r="I22" i="138"/>
  <c r="I21" i="138"/>
  <c r="I20" i="138"/>
  <c r="I23" i="138" s="1"/>
  <c r="F128" i="137"/>
  <c r="D123" i="137" s="1"/>
  <c r="F123" i="137" s="1"/>
  <c r="I111" i="137"/>
  <c r="I94" i="137"/>
  <c r="I93" i="137"/>
  <c r="I96" i="137" s="1"/>
  <c r="I92" i="137"/>
  <c r="I84" i="137"/>
  <c r="I83" i="137"/>
  <c r="I82" i="137"/>
  <c r="I86" i="137" s="1"/>
  <c r="I75" i="137"/>
  <c r="I74" i="137"/>
  <c r="I73" i="137"/>
  <c r="I72" i="137"/>
  <c r="I48" i="137"/>
  <c r="H36" i="137"/>
  <c r="H41" i="137" s="1"/>
  <c r="H43" i="137" s="1"/>
  <c r="H29" i="137"/>
  <c r="I20" i="137"/>
  <c r="I21" i="137" s="1"/>
  <c r="F130" i="136"/>
  <c r="D125" i="136" s="1"/>
  <c r="F125" i="136" s="1"/>
  <c r="I113" i="136"/>
  <c r="I96" i="136"/>
  <c r="I98" i="136" s="1"/>
  <c r="I95" i="136"/>
  <c r="I94" i="136"/>
  <c r="I86" i="136"/>
  <c r="I85" i="136"/>
  <c r="I84" i="136"/>
  <c r="I77" i="136"/>
  <c r="I76" i="136"/>
  <c r="I75" i="136"/>
  <c r="I74" i="136"/>
  <c r="I50" i="136"/>
  <c r="H38" i="136"/>
  <c r="H43" i="136" s="1"/>
  <c r="H45" i="136" s="1"/>
  <c r="H31" i="136"/>
  <c r="I22" i="136"/>
  <c r="I21" i="136"/>
  <c r="I20" i="136"/>
  <c r="I23" i="136" s="1"/>
  <c r="F128" i="135"/>
  <c r="D123" i="135" s="1"/>
  <c r="F123" i="135" s="1"/>
  <c r="I111" i="135"/>
  <c r="I94" i="135"/>
  <c r="I93" i="135"/>
  <c r="I92" i="135"/>
  <c r="I96" i="135" s="1"/>
  <c r="I84" i="135"/>
  <c r="I83" i="135"/>
  <c r="I82" i="135"/>
  <c r="I75" i="135"/>
  <c r="I74" i="135"/>
  <c r="I73" i="135"/>
  <c r="I72" i="135"/>
  <c r="I53" i="135"/>
  <c r="I56" i="135" s="1"/>
  <c r="I48" i="135"/>
  <c r="H36" i="135"/>
  <c r="H41" i="135" s="1"/>
  <c r="H43" i="135" s="1"/>
  <c r="H29" i="135"/>
  <c r="I20" i="135"/>
  <c r="I21" i="135" s="1"/>
  <c r="I22" i="134"/>
  <c r="I21" i="134"/>
  <c r="F130" i="134"/>
  <c r="D125" i="134" s="1"/>
  <c r="F125" i="134" s="1"/>
  <c r="I113" i="134"/>
  <c r="I96" i="134"/>
  <c r="I95" i="134"/>
  <c r="I94" i="134"/>
  <c r="I86" i="134"/>
  <c r="I85" i="134"/>
  <c r="I84" i="134"/>
  <c r="I77" i="134"/>
  <c r="I76" i="134"/>
  <c r="I75" i="134"/>
  <c r="I74" i="134"/>
  <c r="I50" i="134"/>
  <c r="H38" i="134"/>
  <c r="H43" i="134" s="1"/>
  <c r="H45" i="134" s="1"/>
  <c r="H31" i="134"/>
  <c r="I20" i="134"/>
  <c r="I23" i="134" l="1"/>
  <c r="J85" i="134" s="1"/>
  <c r="I88" i="136"/>
  <c r="I88" i="138"/>
  <c r="I79" i="134"/>
  <c r="I98" i="138"/>
  <c r="I79" i="136"/>
  <c r="I86" i="135"/>
  <c r="I87" i="135" s="1"/>
  <c r="J87" i="135" s="1"/>
  <c r="I77" i="135"/>
  <c r="I77" i="137"/>
  <c r="I79" i="138"/>
  <c r="J85" i="138"/>
  <c r="H136" i="138"/>
  <c r="J94" i="138"/>
  <c r="J74" i="138"/>
  <c r="J97" i="138"/>
  <c r="J96" i="138"/>
  <c r="J84" i="138"/>
  <c r="I30" i="138"/>
  <c r="J76" i="138"/>
  <c r="J86" i="138"/>
  <c r="J75" i="138"/>
  <c r="I29" i="138"/>
  <c r="J87" i="138"/>
  <c r="J78" i="138"/>
  <c r="J95" i="138"/>
  <c r="J77" i="138"/>
  <c r="I89" i="138"/>
  <c r="J89" i="138" s="1"/>
  <c r="I69" i="138"/>
  <c r="I67" i="137"/>
  <c r="I87" i="137"/>
  <c r="J87" i="137" s="1"/>
  <c r="J83" i="137"/>
  <c r="J92" i="137"/>
  <c r="J72" i="137"/>
  <c r="J82" i="137"/>
  <c r="I28" i="137"/>
  <c r="J93" i="137"/>
  <c r="I27" i="137"/>
  <c r="J76" i="137"/>
  <c r="J75" i="137"/>
  <c r="H134" i="137"/>
  <c r="J95" i="137"/>
  <c r="J73" i="137"/>
  <c r="J94" i="137"/>
  <c r="J85" i="137"/>
  <c r="J74" i="137"/>
  <c r="J84" i="137"/>
  <c r="I56" i="137"/>
  <c r="J85" i="136"/>
  <c r="H136" i="136"/>
  <c r="J87" i="136"/>
  <c r="J86" i="136"/>
  <c r="J95" i="136"/>
  <c r="J94" i="136"/>
  <c r="J74" i="136"/>
  <c r="J78" i="136"/>
  <c r="J97" i="136"/>
  <c r="J96" i="136"/>
  <c r="J76" i="136"/>
  <c r="J84" i="136"/>
  <c r="I30" i="136"/>
  <c r="J77" i="136"/>
  <c r="I29" i="136"/>
  <c r="I31" i="136" s="1"/>
  <c r="I67" i="136" s="1"/>
  <c r="J75" i="136"/>
  <c r="I89" i="136"/>
  <c r="J89" i="136" s="1"/>
  <c r="I69" i="136"/>
  <c r="J83" i="135"/>
  <c r="J92" i="135"/>
  <c r="J72" i="135"/>
  <c r="J95" i="135"/>
  <c r="J85" i="135"/>
  <c r="J73" i="135"/>
  <c r="J82" i="135"/>
  <c r="I28" i="135"/>
  <c r="H134" i="135"/>
  <c r="I27" i="135"/>
  <c r="I29" i="135" s="1"/>
  <c r="I65" i="135" s="1"/>
  <c r="J74" i="135"/>
  <c r="J94" i="135"/>
  <c r="J76" i="135"/>
  <c r="J75" i="135"/>
  <c r="J84" i="135"/>
  <c r="J93" i="135"/>
  <c r="I67" i="135"/>
  <c r="J97" i="134"/>
  <c r="I88" i="134"/>
  <c r="I89" i="134" s="1"/>
  <c r="J95" i="134"/>
  <c r="J74" i="134"/>
  <c r="H136" i="134"/>
  <c r="I98" i="134"/>
  <c r="I69" i="134"/>
  <c r="I29" i="134"/>
  <c r="I30" i="134"/>
  <c r="J84" i="134"/>
  <c r="I90" i="136" l="1"/>
  <c r="I42" i="136"/>
  <c r="I36" i="136"/>
  <c r="I44" i="136"/>
  <c r="I40" i="136"/>
  <c r="J87" i="134"/>
  <c r="J86" i="134"/>
  <c r="J96" i="134"/>
  <c r="J78" i="134"/>
  <c r="J89" i="134"/>
  <c r="J76" i="134"/>
  <c r="J94" i="134"/>
  <c r="J98" i="134" s="1"/>
  <c r="I107" i="134" s="1"/>
  <c r="J77" i="134"/>
  <c r="J75" i="134"/>
  <c r="I41" i="136"/>
  <c r="I90" i="138"/>
  <c r="J86" i="137"/>
  <c r="J88" i="137" s="1"/>
  <c r="I104" i="137" s="1"/>
  <c r="I29" i="137"/>
  <c r="I39" i="137" s="1"/>
  <c r="J79" i="138"/>
  <c r="H138" i="138" s="1"/>
  <c r="J98" i="138"/>
  <c r="I107" i="138" s="1"/>
  <c r="J88" i="138"/>
  <c r="J90" i="138" s="1"/>
  <c r="I106" i="138" s="1"/>
  <c r="I31" i="138"/>
  <c r="J96" i="137"/>
  <c r="I105" i="137" s="1"/>
  <c r="J77" i="137"/>
  <c r="H136" i="137" s="1"/>
  <c r="I88" i="137"/>
  <c r="J98" i="136"/>
  <c r="I107" i="136" s="1"/>
  <c r="J88" i="136"/>
  <c r="I38" i="136"/>
  <c r="I37" i="136"/>
  <c r="J90" i="136"/>
  <c r="I106" i="136" s="1"/>
  <c r="J79" i="136"/>
  <c r="H138" i="136" s="1"/>
  <c r="I39" i="136"/>
  <c r="J86" i="135"/>
  <c r="I38" i="135"/>
  <c r="I39" i="135"/>
  <c r="I37" i="135"/>
  <c r="I35" i="135"/>
  <c r="I40" i="135"/>
  <c r="J77" i="135"/>
  <c r="H136" i="135" s="1"/>
  <c r="J96" i="135"/>
  <c r="I105" i="135" s="1"/>
  <c r="I42" i="135"/>
  <c r="J88" i="135"/>
  <c r="I104" i="135" s="1"/>
  <c r="I88" i="135"/>
  <c r="I34" i="135"/>
  <c r="I36" i="135"/>
  <c r="I90" i="134"/>
  <c r="I31" i="134"/>
  <c r="I44" i="134" s="1"/>
  <c r="J88" i="134"/>
  <c r="J90" i="134" s="1"/>
  <c r="I106" i="134" s="1"/>
  <c r="I38" i="137" l="1"/>
  <c r="I35" i="137"/>
  <c r="I43" i="136"/>
  <c r="I45" i="136" s="1"/>
  <c r="I68" i="136" s="1"/>
  <c r="I70" i="136" s="1"/>
  <c r="H137" i="136" s="1"/>
  <c r="J79" i="134"/>
  <c r="H138" i="134" s="1"/>
  <c r="I65" i="137"/>
  <c r="I40" i="137"/>
  <c r="I36" i="137"/>
  <c r="I34" i="137"/>
  <c r="I42" i="137"/>
  <c r="I37" i="137"/>
  <c r="I67" i="138"/>
  <c r="I39" i="138"/>
  <c r="I36" i="138"/>
  <c r="I38" i="138"/>
  <c r="I42" i="138"/>
  <c r="I40" i="138"/>
  <c r="I37" i="138"/>
  <c r="I44" i="138"/>
  <c r="I41" i="138"/>
  <c r="I41" i="135"/>
  <c r="I43" i="135" s="1"/>
  <c r="I66" i="135" s="1"/>
  <c r="I68" i="135" s="1"/>
  <c r="I38" i="134"/>
  <c r="I67" i="134"/>
  <c r="I42" i="134"/>
  <c r="I36" i="134"/>
  <c r="I37" i="134"/>
  <c r="I39" i="134"/>
  <c r="I40" i="134"/>
  <c r="I41" i="134"/>
  <c r="I41" i="137" l="1"/>
  <c r="I43" i="137" s="1"/>
  <c r="I66" i="137" s="1"/>
  <c r="I68" i="137" s="1"/>
  <c r="H135" i="137" s="1"/>
  <c r="I100" i="136"/>
  <c r="I102" i="136" s="1"/>
  <c r="I103" i="136" s="1"/>
  <c r="I43" i="138"/>
  <c r="I45" i="138" s="1"/>
  <c r="I68" i="138" s="1"/>
  <c r="I70" i="138" s="1"/>
  <c r="H135" i="135"/>
  <c r="I98" i="135"/>
  <c r="I100" i="135" s="1"/>
  <c r="I43" i="134"/>
  <c r="I45" i="134" s="1"/>
  <c r="I68" i="134" s="1"/>
  <c r="I70" i="134" s="1"/>
  <c r="I100" i="134" s="1"/>
  <c r="I102" i="134" s="1"/>
  <c r="I108" i="136" l="1"/>
  <c r="I109" i="136" s="1"/>
  <c r="H139" i="136" s="1"/>
  <c r="I98" i="137"/>
  <c r="I100" i="137" s="1"/>
  <c r="I106" i="137" s="1"/>
  <c r="I107" i="137" s="1"/>
  <c r="H137" i="137" s="1"/>
  <c r="I108" i="134"/>
  <c r="I109" i="134" s="1"/>
  <c r="H139" i="134" s="1"/>
  <c r="I103" i="134"/>
  <c r="I106" i="135"/>
  <c r="I107" i="135" s="1"/>
  <c r="H137" i="135" s="1"/>
  <c r="I101" i="135"/>
  <c r="H137" i="138"/>
  <c r="I100" i="138"/>
  <c r="I102" i="138" s="1"/>
  <c r="H137" i="134"/>
  <c r="I101" i="137" l="1"/>
  <c r="I108" i="138"/>
  <c r="I109" i="138" s="1"/>
  <c r="H139" i="138" s="1"/>
  <c r="I103" i="138"/>
  <c r="I111" i="118"/>
  <c r="K2" i="127"/>
  <c r="L2" i="127" s="1"/>
  <c r="L18" i="127" s="1"/>
  <c r="K3" i="127"/>
  <c r="K4" i="127"/>
  <c r="K5" i="127"/>
  <c r="K6" i="127"/>
  <c r="K7" i="127"/>
  <c r="K8" i="127"/>
  <c r="K9" i="127"/>
  <c r="K10" i="127"/>
  <c r="K11" i="127"/>
  <c r="K12" i="127"/>
  <c r="K13" i="127"/>
  <c r="K14" i="127"/>
  <c r="K15" i="127"/>
  <c r="K16" i="127"/>
  <c r="K17" i="127"/>
  <c r="I115" i="134" l="1"/>
  <c r="I117" i="134" s="1"/>
  <c r="H140" i="134" s="1"/>
  <c r="H141" i="134" s="1"/>
  <c r="I115" i="136"/>
  <c r="I117" i="136" s="1"/>
  <c r="H140" i="136" s="1"/>
  <c r="H141" i="136" s="1"/>
  <c r="I113" i="135"/>
  <c r="I115" i="135" s="1"/>
  <c r="H138" i="135" s="1"/>
  <c r="H139" i="135" s="1"/>
  <c r="I113" i="137"/>
  <c r="I115" i="137" s="1"/>
  <c r="H138" i="137" s="1"/>
  <c r="H139" i="137" s="1"/>
  <c r="I115" i="138"/>
  <c r="I117" i="138" s="1"/>
  <c r="H140" i="138" s="1"/>
  <c r="H141" i="138" s="1"/>
  <c r="I113" i="118"/>
  <c r="G122" i="138" l="1"/>
  <c r="G123" i="138"/>
  <c r="G120" i="137"/>
  <c r="G121" i="137"/>
  <c r="G121" i="135"/>
  <c r="G120" i="135"/>
  <c r="G123" i="136"/>
  <c r="G122" i="136"/>
  <c r="G122" i="134"/>
  <c r="G123" i="134"/>
  <c r="G124" i="136" l="1"/>
  <c r="G125" i="136" s="1"/>
  <c r="G122" i="135"/>
  <c r="G123" i="135" s="1"/>
  <c r="G124" i="134"/>
  <c r="G125" i="134" s="1"/>
  <c r="G122" i="137"/>
  <c r="G123" i="137" s="1"/>
  <c r="G124" i="138"/>
  <c r="G125" i="138" s="1"/>
  <c r="G39" i="121"/>
  <c r="I48" i="118"/>
  <c r="G127" i="134" l="1"/>
  <c r="G126" i="134"/>
  <c r="H125" i="134"/>
  <c r="G129" i="134"/>
  <c r="G124" i="135"/>
  <c r="G125" i="135"/>
  <c r="H123" i="135"/>
  <c r="G127" i="135"/>
  <c r="G127" i="136"/>
  <c r="G129" i="136"/>
  <c r="H125" i="136"/>
  <c r="G126" i="136"/>
  <c r="G124" i="137"/>
  <c r="H123" i="137"/>
  <c r="G125" i="137"/>
  <c r="G127" i="137"/>
  <c r="G126" i="138"/>
  <c r="H125" i="138"/>
  <c r="G127" i="138"/>
  <c r="G129" i="138"/>
  <c r="F128" i="118"/>
  <c r="D123" i="118" s="1"/>
  <c r="F123" i="118" s="1"/>
  <c r="I94" i="118"/>
  <c r="I93" i="118"/>
  <c r="I92" i="118"/>
  <c r="I84" i="118"/>
  <c r="G131" i="136" l="1"/>
  <c r="H142" i="136" s="1"/>
  <c r="H143" i="136" s="1"/>
  <c r="H144" i="136" s="1"/>
  <c r="G131" i="138"/>
  <c r="H142" i="138" s="1"/>
  <c r="H143" i="138" s="1"/>
  <c r="G129" i="137"/>
  <c r="H140" i="137" s="1"/>
  <c r="H141" i="137" s="1"/>
  <c r="G131" i="134"/>
  <c r="H142" i="134" s="1"/>
  <c r="H143" i="134" s="1"/>
  <c r="G129" i="135"/>
  <c r="H140" i="135" s="1"/>
  <c r="H141" i="135" s="1"/>
  <c r="I96" i="118"/>
  <c r="E36" i="121" l="1"/>
  <c r="F36" i="121" s="1"/>
  <c r="H36" i="121" s="1"/>
  <c r="I36" i="121" s="1"/>
  <c r="J36" i="121" s="1"/>
  <c r="H144" i="134"/>
  <c r="E34" i="121"/>
  <c r="F34" i="121" s="1"/>
  <c r="H34" i="121" s="1"/>
  <c r="I34" i="121" s="1"/>
  <c r="J34" i="121" s="1"/>
  <c r="H142" i="137"/>
  <c r="E37" i="121"/>
  <c r="F37" i="121" s="1"/>
  <c r="H37" i="121" s="1"/>
  <c r="I37" i="121" s="1"/>
  <c r="J37" i="121" s="1"/>
  <c r="E35" i="121"/>
  <c r="F35" i="121" s="1"/>
  <c r="H35" i="121" s="1"/>
  <c r="I35" i="121" s="1"/>
  <c r="J35" i="121" s="1"/>
  <c r="H142" i="135"/>
  <c r="H144" i="138"/>
  <c r="E38" i="121"/>
  <c r="F38" i="121" s="1"/>
  <c r="H38" i="121" s="1"/>
  <c r="I38" i="121" s="1"/>
  <c r="J38" i="121" s="1"/>
  <c r="I83" i="118" l="1"/>
  <c r="I82" i="118"/>
  <c r="I86" i="118" s="1"/>
  <c r="I115" i="118" l="1"/>
  <c r="H138" i="118" s="1"/>
  <c r="I75" i="118"/>
  <c r="I74" i="118"/>
  <c r="I73" i="118"/>
  <c r="I72" i="118"/>
  <c r="I53" i="118"/>
  <c r="H36" i="118"/>
  <c r="H41" i="118" s="1"/>
  <c r="H43" i="118" s="1"/>
  <c r="I87" i="118" s="1"/>
  <c r="H29" i="118"/>
  <c r="I20" i="118"/>
  <c r="I21" i="118" s="1"/>
  <c r="I56" i="118" l="1"/>
  <c r="I67" i="118"/>
  <c r="J93" i="118"/>
  <c r="J94" i="118"/>
  <c r="J95" i="118"/>
  <c r="J92" i="118"/>
  <c r="J87" i="118"/>
  <c r="I88" i="118"/>
  <c r="I77" i="118"/>
  <c r="J84" i="118"/>
  <c r="I28" i="118"/>
  <c r="J76" i="118"/>
  <c r="H134" i="118"/>
  <c r="J83" i="118"/>
  <c r="I27" i="118"/>
  <c r="J74" i="118"/>
  <c r="J82" i="118"/>
  <c r="J73" i="118"/>
  <c r="J72" i="118"/>
  <c r="J75" i="118"/>
  <c r="J85" i="118"/>
  <c r="J96" i="118" l="1"/>
  <c r="I105" i="118" s="1"/>
  <c r="J86" i="118"/>
  <c r="J88" i="118" s="1"/>
  <c r="I29" i="118"/>
  <c r="I65" i="118" s="1"/>
  <c r="J77" i="118"/>
  <c r="H136" i="118" s="1"/>
  <c r="I104" i="118" l="1"/>
  <c r="I42" i="118"/>
  <c r="I39" i="118"/>
  <c r="I38" i="118"/>
  <c r="I37" i="118"/>
  <c r="I40" i="118"/>
  <c r="I36" i="118"/>
  <c r="I35" i="118"/>
  <c r="I34" i="118"/>
  <c r="I41" i="118" l="1"/>
  <c r="I43" i="118" s="1"/>
  <c r="I66" i="118" s="1"/>
  <c r="I68" i="118" s="1"/>
  <c r="H135" i="118" l="1"/>
  <c r="I98" i="118"/>
  <c r="I100" i="118" s="1"/>
  <c r="I101" i="118" l="1"/>
  <c r="I106" i="118"/>
  <c r="I107" i="118" s="1"/>
  <c r="H137" i="118" s="1"/>
  <c r="H139" i="118" s="1"/>
  <c r="G120" i="118" l="1"/>
  <c r="G121" i="118"/>
  <c r="G122" i="118" l="1"/>
  <c r="G123" i="118" s="1"/>
  <c r="H123" i="118" l="1"/>
  <c r="G125" i="118"/>
  <c r="G124" i="118"/>
  <c r="G127" i="118"/>
  <c r="G129" i="118" l="1"/>
  <c r="H140" i="118" s="1"/>
  <c r="H141" i="118" s="1"/>
  <c r="E33" i="121" l="1"/>
  <c r="F33" i="121" s="1"/>
  <c r="H33" i="121" s="1"/>
  <c r="H142" i="118"/>
  <c r="I33" i="121" l="1"/>
  <c r="J33" i="121" s="1"/>
  <c r="H39" i="121"/>
  <c r="I39" i="121" l="1"/>
  <c r="H30" i="121"/>
  <c r="I30" i="121" l="1"/>
  <c r="J30" i="1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48" authorId="0" shapeId="0" xr:uid="{428B2715-0422-4D4D-A4A4-D49105A5BB52}">
      <text>
        <r>
          <rPr>
            <b/>
            <sz val="9"/>
            <color indexed="81"/>
            <rFont val="Segoe UI"/>
            <family val="2"/>
          </rPr>
          <t xml:space="preserve">=(4,10*2*22)-(i22/100)*6
</t>
        </r>
      </text>
    </comment>
    <comment ref="H51" authorId="0" shapeId="0" xr:uid="{482D6EB8-E302-4E58-B439-E9A166782FEE}">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2" authorId="0" shapeId="0" xr:uid="{5088BF3E-66DF-4438-9DB6-65A616BCDFA0}">
      <text>
        <r>
          <rPr>
            <b/>
            <sz val="9"/>
            <color indexed="81"/>
            <rFont val="Segoe UI"/>
            <family val="2"/>
          </rPr>
          <t>De acordo com levantamento efetuado em diversos contratos, cerca de 5% do pessoal é demitido pelo
empregador</t>
        </r>
      </text>
    </comment>
    <comment ref="B73" authorId="0" shapeId="0" xr:uid="{68C810E4-7ECC-4772-B402-882BF0F502C9}">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4" authorId="0" shapeId="0" xr:uid="{0406D2A4-E6F6-4A11-A7F5-55E0BE20F0CC}">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6" authorId="0" shapeId="0" xr:uid="{FEEA84F0-A7D6-4B45-A647-26B0CDEA0A17}">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28" authorId="1" shapeId="0" xr:uid="{B11E0A1F-D8A8-4ECB-A0FD-0C1E1DD67463}">
      <text>
        <r>
          <rPr>
            <b/>
            <sz val="9"/>
            <color indexed="81"/>
            <rFont val="Segoe UI"/>
            <family val="2"/>
          </rPr>
          <t>MODULOS DE 01 A 05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0" authorId="0" shapeId="0" xr:uid="{DF001360-D041-486F-9C2B-C35EE98A42EB}">
      <text>
        <r>
          <rPr>
            <b/>
            <sz val="9"/>
            <color indexed="81"/>
            <rFont val="Segoe UI"/>
            <family val="2"/>
          </rPr>
          <t xml:space="preserve">=(4,10*2*22)-(i22/100)*6
</t>
        </r>
      </text>
    </comment>
    <comment ref="H53" authorId="0" shapeId="0" xr:uid="{E0EEC3EC-22EC-416C-8ABD-650C69826566}">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4" authorId="0" shapeId="0" xr:uid="{E2DC1316-A769-41CB-BCAE-2A22E545B27A}">
      <text>
        <r>
          <rPr>
            <b/>
            <sz val="9"/>
            <color indexed="81"/>
            <rFont val="Segoe UI"/>
            <family val="2"/>
          </rPr>
          <t>De acordo com levantamento efetuado em diversos contratos, cerca de 5% do pessoal é demitido pelo
empregador</t>
        </r>
      </text>
    </comment>
    <comment ref="B75" authorId="0" shapeId="0" xr:uid="{C7866326-C5BE-49BF-8107-4A91CE60D5AA}">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6" authorId="0" shapeId="0" xr:uid="{91316410-D9CE-4BAF-995C-1B467BD928D8}">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8" authorId="0" shapeId="0" xr:uid="{BB4D3ABE-9ADC-41AC-BEC0-091D0D4A7BC6}">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30" authorId="1" shapeId="0" xr:uid="{CE611C1F-99EC-443D-8B15-86553A0E5347}">
      <text>
        <r>
          <rPr>
            <b/>
            <sz val="9"/>
            <color indexed="81"/>
            <rFont val="Segoe UI"/>
            <family val="2"/>
          </rPr>
          <t>MODULOS DE 01 A 05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48" authorId="0" shapeId="0" xr:uid="{EBA727CD-9C86-4B51-A010-13DD7A9EA1B5}">
      <text>
        <r>
          <rPr>
            <b/>
            <sz val="9"/>
            <color indexed="81"/>
            <rFont val="Segoe UI"/>
            <family val="2"/>
          </rPr>
          <t xml:space="preserve">=(4,10*2*22)-(i22/100)*6
</t>
        </r>
      </text>
    </comment>
    <comment ref="H51" authorId="0" shapeId="0" xr:uid="{114DA39A-3176-4085-B34C-767667C9475A}">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2" authorId="0" shapeId="0" xr:uid="{A8CE134E-552D-4753-B971-5E8AFC52A882}">
      <text>
        <r>
          <rPr>
            <b/>
            <sz val="9"/>
            <color indexed="81"/>
            <rFont val="Segoe UI"/>
            <family val="2"/>
          </rPr>
          <t>De acordo com levantamento efetuado em diversos contratos, cerca de 5% do pessoal é demitido pelo
empregador</t>
        </r>
      </text>
    </comment>
    <comment ref="B73" authorId="0" shapeId="0" xr:uid="{B6F5B776-572C-49EA-801B-9540C7D50920}">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4" authorId="0" shapeId="0" xr:uid="{92BA4728-6DCC-4C7D-A562-33A9B2B089FB}">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6" authorId="0" shapeId="0" xr:uid="{0B0A1D22-28C2-4279-AD83-F99FFCA2207A}">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28" authorId="1" shapeId="0" xr:uid="{76F6966B-24ED-4A35-AD9A-135631B2777C}">
      <text>
        <r>
          <rPr>
            <b/>
            <sz val="9"/>
            <color indexed="81"/>
            <rFont val="Segoe UI"/>
            <family val="2"/>
          </rPr>
          <t>MODULOS DE 01 A 05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0" authorId="0" shapeId="0" xr:uid="{82139519-2F04-4A39-B541-93C440B2A763}">
      <text>
        <r>
          <rPr>
            <b/>
            <sz val="9"/>
            <color indexed="81"/>
            <rFont val="Segoe UI"/>
            <family val="2"/>
          </rPr>
          <t xml:space="preserve">=(4,10*2*22)-(i22/100)*6
</t>
        </r>
      </text>
    </comment>
    <comment ref="H53" authorId="0" shapeId="0" xr:uid="{15446C09-88E3-49D9-B5BE-39155FF0CFEE}">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4" authorId="0" shapeId="0" xr:uid="{9041E194-B763-4AEF-B61A-091E64594E38}">
      <text>
        <r>
          <rPr>
            <b/>
            <sz val="9"/>
            <color indexed="81"/>
            <rFont val="Segoe UI"/>
            <family val="2"/>
          </rPr>
          <t>De acordo com levantamento efetuado em diversos contratos, cerca de 5% do pessoal é demitido pelo
empregador</t>
        </r>
      </text>
    </comment>
    <comment ref="B75" authorId="0" shapeId="0" xr:uid="{D03D72C2-F131-4021-BE90-00763B1F6AF3}">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6" authorId="0" shapeId="0" xr:uid="{D860346C-F4DC-46FB-8017-5BC02E6C3EC7}">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8" authorId="0" shapeId="0" xr:uid="{AD0A515C-75BA-4F9F-9DFA-C59DF5A2E900}">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30" authorId="1" shapeId="0" xr:uid="{545AEB9A-CC22-4727-8FE4-E4B719D454D1}">
      <text>
        <r>
          <rPr>
            <b/>
            <sz val="9"/>
            <color indexed="81"/>
            <rFont val="Segoe UI"/>
            <family val="2"/>
          </rPr>
          <t>MODULOS DE 01 A 05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48" authorId="0" shapeId="0" xr:uid="{D5826654-EC7E-4BF4-9431-F6901469F837}">
      <text>
        <r>
          <rPr>
            <b/>
            <sz val="9"/>
            <color indexed="81"/>
            <rFont val="Segoe UI"/>
            <family val="2"/>
          </rPr>
          <t xml:space="preserve">=(4,10*2*22)-(i22/100)*6
</t>
        </r>
      </text>
    </comment>
    <comment ref="H51" authorId="0" shapeId="0" xr:uid="{FC7E4E16-26E3-45B5-B220-8937B08FBD95}">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2" authorId="0" shapeId="0" xr:uid="{B7D88028-6F5E-4BA0-B923-E450E48AD507}">
      <text>
        <r>
          <rPr>
            <b/>
            <sz val="9"/>
            <color indexed="81"/>
            <rFont val="Segoe UI"/>
            <family val="2"/>
          </rPr>
          <t>De acordo com levantamento efetuado em diversos contratos, cerca de 5% do pessoal é demitido pelo
empregador</t>
        </r>
      </text>
    </comment>
    <comment ref="B73" authorId="0" shapeId="0" xr:uid="{59D529C8-AA9E-4170-A0D9-CE224AEC2C3F}">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4" authorId="0" shapeId="0" xr:uid="{9B927F3B-9787-4763-A125-C0243D842284}">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6" authorId="0" shapeId="0" xr:uid="{D384A81C-CE1D-428A-827A-991182A705AA}">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28" authorId="1" shapeId="0" xr:uid="{4DAD042A-30BE-41B3-965E-3487DBFE8C05}">
      <text>
        <r>
          <rPr>
            <b/>
            <sz val="9"/>
            <color indexed="81"/>
            <rFont val="Segoe UI"/>
            <family val="2"/>
          </rPr>
          <t>MODULOS DE 01 A 05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0" authorId="0" shapeId="0" xr:uid="{270BB109-63BB-4A0C-8CEF-BFB0654637C7}">
      <text>
        <r>
          <rPr>
            <b/>
            <sz val="9"/>
            <color indexed="81"/>
            <rFont val="Segoe UI"/>
            <family val="2"/>
          </rPr>
          <t xml:space="preserve">=(4,10*2*22)-(i22/100)*6
</t>
        </r>
      </text>
    </comment>
    <comment ref="H53" authorId="0" shapeId="0" xr:uid="{D2B52D56-0C86-462F-BE07-BAAFBB7FBCEC}">
      <text>
        <r>
          <rPr>
            <b/>
            <sz val="9"/>
            <color indexed="81"/>
            <rFont val="Segoe UI"/>
            <family val="2"/>
          </rPr>
          <t>Como 2024 é um ano bissexto, tem 366 dias.
Vamos retirar 52 sábados e 52 domingos. Restam 262 dias.
Agora, vamos remover 7 feriados que não caem durante um fim de semana e obteremos 255 dias úteis em 2024 .
Aqui está a lista destes 7 feriados:
1. Confraternização Universal : segunda-feira, 1 janeiro, 2024
2. Terça-feira de Carnaval : terça-feira, 13 fevereiro, 2024
3. Sexta Feira Santa ou Paixão de Cristo : sexta-feira, 29 março, 2024
4. Dia do Trabalho : quarta-feira, 1 maio, 2024
5. Proclamação da República Brasileira : sexta-feira, 15 novembro, 2024
6. Dia Nacional de Zumbi e da Consciência Negra : quarta-feira, 20 novembro, 2024
7. Natal : quarta-feira, 25 dezembro, 2024
ENTÃO, 255 DIAS ÚTEIS DIVIDIDOS POR 12 MESES, TEREMOS UMA MÉDIA DE 21,25 DIAS ÚTEIS POR MÊS EM 2024</t>
        </r>
      </text>
    </comment>
    <comment ref="B74" authorId="0" shapeId="0" xr:uid="{5AC91706-738F-4CCD-8D88-BD26F022DD6A}">
      <text>
        <r>
          <rPr>
            <b/>
            <sz val="9"/>
            <color indexed="81"/>
            <rFont val="Segoe UI"/>
            <family val="2"/>
          </rPr>
          <t>De acordo com levantamento efetuado em diversos contratos, cerca de 5% do pessoal é demitido pelo
empregador</t>
        </r>
      </text>
    </comment>
    <comment ref="B75" authorId="0" shapeId="0" xr:uid="{4A5E6D2F-56FA-461B-AC09-1B6470EFA9B1}">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6" authorId="0" shapeId="0" xr:uid="{8591A67C-00D6-433E-87E2-3E236F4C31C0}">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78" authorId="0" shapeId="0" xr:uid="{E6723502-98B4-4D90-812E-21F213151564}">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G130" authorId="1" shapeId="0" xr:uid="{F9694FFA-243C-43B8-A8DE-F245930D0238}">
      <text>
        <r>
          <rPr>
            <b/>
            <sz val="9"/>
            <color indexed="81"/>
            <rFont val="Segoe UI"/>
            <family val="2"/>
          </rPr>
          <t>MODULOS DE 01 A 05</t>
        </r>
      </text>
    </comment>
  </commentList>
</comments>
</file>

<file path=xl/sharedStrings.xml><?xml version="1.0" encoding="utf-8"?>
<sst xmlns="http://schemas.openxmlformats.org/spreadsheetml/2006/main" count="1837" uniqueCount="423">
  <si>
    <t>SERVIÇO PÚBLICO FEDERAL</t>
  </si>
  <si>
    <t>Total</t>
  </si>
  <si>
    <t>SEBRAE</t>
  </si>
  <si>
    <t>INCRA</t>
  </si>
  <si>
    <t>FGTS</t>
  </si>
  <si>
    <t>Custos Indiretos</t>
  </si>
  <si>
    <t>Tributos</t>
  </si>
  <si>
    <t>Lucro</t>
  </si>
  <si>
    <t>E</t>
  </si>
  <si>
    <t>PLANILHA ESTIMATIVA DE CUSTOS E FORMAÇÃO DE PREÇOS</t>
  </si>
  <si>
    <t>Módulo 1: Composição da Remuneração</t>
  </si>
  <si>
    <t>Composição da Remuneração</t>
  </si>
  <si>
    <t>Percentual
(R$)</t>
  </si>
  <si>
    <t>Valor
(R$)</t>
  </si>
  <si>
    <t>A</t>
  </si>
  <si>
    <t>B</t>
  </si>
  <si>
    <t>Nota1:  O Módulo 1 refere-se ao valor mensal devido ao empregado pela prestação do serviço no período de 12 meses.</t>
  </si>
  <si>
    <t>Módulo 2 – Encargos e Benefícios Anuais, Mensais e Diários</t>
  </si>
  <si>
    <t>Submódulo 2.1 – 13º (décimo terceiro) Salário e Adicional de Férias</t>
  </si>
  <si>
    <t>2.1</t>
  </si>
  <si>
    <t>13º (décimo terceiro) Salário e Adicional de Férias</t>
  </si>
  <si>
    <t>Valor (R$)</t>
  </si>
  <si>
    <t>Nota 1:  Como a planilha de custos e formação de preços é calculada mensalmente, provisiona-se proporcionalmente 1/12 (um doze avos) dos valores referentes à gratificação natalina e adicional de férias.
Nota 2:  O adicional de férias contido no Submódulo 2.1 corresponde a 1/3 (um terço) da remuneração que por sua vez é dividido por 12 (doze) conforme Nota 1 acima.</t>
  </si>
  <si>
    <t>2.2</t>
  </si>
  <si>
    <t>GPS, FGTS e outras contribuições</t>
  </si>
  <si>
    <t>Percentual (%)</t>
  </si>
  <si>
    <t>Valor
 (R$)</t>
  </si>
  <si>
    <t>INSS</t>
  </si>
  <si>
    <t>Salário Educação</t>
  </si>
  <si>
    <t>C</t>
  </si>
  <si>
    <t>RAT =</t>
  </si>
  <si>
    <t>FAP =</t>
  </si>
  <si>
    <t>D</t>
  </si>
  <si>
    <t>SESC ou SESI</t>
  </si>
  <si>
    <t>SENAC ou SENAI</t>
  </si>
  <si>
    <t>F</t>
  </si>
  <si>
    <t>G</t>
  </si>
  <si>
    <t>H</t>
  </si>
  <si>
    <t>Submódulo 2.3 – Benefícios Mensais e Diários</t>
  </si>
  <si>
    <t>2.3</t>
  </si>
  <si>
    <t>Benefícios Mensais e Diários</t>
  </si>
  <si>
    <t>A.1) Valor da passagem do transporte coletivo no município de prestação dos serviços:</t>
  </si>
  <si>
    <t>A.2) Quantidade de passagens por dia por empregado:</t>
  </si>
  <si>
    <t>A.3) Quantidade de dias do mês de recebimento de passagens</t>
  </si>
  <si>
    <t>B.2) Quantidade de dias do mês de recebimento de auxílio-alimentação</t>
  </si>
  <si>
    <t>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t>
  </si>
  <si>
    <t>Encargos e Benefícios Anuais, Mensais e Diários</t>
  </si>
  <si>
    <t>13º (décimo terceiro) Salárioe Adicional de Férias</t>
  </si>
  <si>
    <t>Módulo 3 - Provisão para Rescisão</t>
  </si>
  <si>
    <t>Provisão para Rescisão</t>
  </si>
  <si>
    <t>Valor  (R$)</t>
  </si>
  <si>
    <t>Módulo 4 - Custo de Reposição do Profissional Ausente</t>
  </si>
  <si>
    <t>4.1</t>
  </si>
  <si>
    <t>Substituto nas Ausências Legais</t>
  </si>
  <si>
    <t>4.2</t>
  </si>
  <si>
    <t>Módulo 5 – Insumos Diversos</t>
  </si>
  <si>
    <t>Insumos diversos</t>
  </si>
  <si>
    <t>Uniformes</t>
  </si>
  <si>
    <t>Materiais</t>
  </si>
  <si>
    <t>Equipamentos</t>
  </si>
  <si>
    <t>Outros (especificar)</t>
  </si>
  <si>
    <t>0.00</t>
  </si>
  <si>
    <t>Mão de obra vinculada à execução contratual (valor por empregado)</t>
  </si>
  <si>
    <t>Módulo 1 - Composição da Remuneração</t>
  </si>
  <si>
    <t>Discriminação dos Serviços (dados referentes à contratação)</t>
  </si>
  <si>
    <t>Data da apresentação da proposta (dia/mês/ano)</t>
  </si>
  <si>
    <t>Ano Acordo, Convenção ou Sentença Normativa em Dissídio Coletivo</t>
  </si>
  <si>
    <t>Nº de meses de execução contratual</t>
  </si>
  <si>
    <t>Data base da categoria</t>
  </si>
  <si>
    <r>
      <t xml:space="preserve">Adicional de Periculosidade </t>
    </r>
    <r>
      <rPr>
        <b/>
        <sz val="11"/>
        <color rgb="FFFF0000"/>
        <rFont val="Calibri"/>
        <family val="2"/>
        <scheme val="minor"/>
      </rPr>
      <t>(Laudo Local)</t>
    </r>
  </si>
  <si>
    <r>
      <t xml:space="preserve">RAT x FAP </t>
    </r>
    <r>
      <rPr>
        <b/>
        <sz val="8"/>
        <color rgb="FFFF0000"/>
        <rFont val="Calibri"/>
        <family val="2"/>
        <scheme val="minor"/>
      </rPr>
      <t>Cálculo do valor: % do SAT x FAP (Fator Acidentário de Prevenção de cada empresa)</t>
    </r>
  </si>
  <si>
    <r>
      <t xml:space="preserve">Submódulo 2.2 - Encargos Previdenciários (GPS), Fundo de Garantia por Tempo de Serviço (FGTS) e outras contribuições </t>
    </r>
    <r>
      <rPr>
        <b/>
        <sz val="11"/>
        <color rgb="FF0000FF"/>
        <rFont val="Calibri"/>
        <family val="2"/>
        <scheme val="minor"/>
      </rPr>
      <t>(Base de cálculo: Módulo 1 + Submódulo 2.1)</t>
    </r>
  </si>
  <si>
    <t>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t>
  </si>
  <si>
    <t>Quadro Resumo do Módulo 2 – Encargos e Benefícios Anuais, Mensais e Diários</t>
  </si>
  <si>
    <t>A.4) Participação do empregado em percentual do salário-base</t>
  </si>
  <si>
    <r>
      <t xml:space="preserve">Incidência do FGTS sobre o Aviso Prévio Indenizado. </t>
    </r>
    <r>
      <rPr>
        <b/>
        <sz val="11"/>
        <color rgb="FFFF0000"/>
        <rFont val="Calibri"/>
        <family val="2"/>
        <scheme val="minor"/>
      </rPr>
      <t>% FGTS sobre API. 8%*0,42% ≅ 0,03%</t>
    </r>
  </si>
  <si>
    <r>
      <t>Incidência de GPS, FGTS e outras contribuições sobre o Aviso Prévio Trabalhado</t>
    </r>
    <r>
      <rPr>
        <b/>
        <sz val="11"/>
        <color rgb="FFFF0000"/>
        <rFont val="Calibri"/>
        <family val="2"/>
        <scheme val="minor"/>
      </rPr>
      <t xml:space="preserve"> (36,80%*1,94%) = 0,71%</t>
    </r>
  </si>
  <si>
    <t>% sobre REM</t>
  </si>
  <si>
    <r>
      <t xml:space="preserve">Aviso Prévio trabalhado </t>
    </r>
    <r>
      <rPr>
        <b/>
        <sz val="11"/>
        <color rgb="FF0000FF"/>
        <rFont val="Calibri"/>
        <family val="2"/>
        <scheme val="minor"/>
      </rPr>
      <t xml:space="preserve">APT </t>
    </r>
    <r>
      <rPr>
        <b/>
        <sz val="11"/>
        <rFont val="Calibri"/>
        <family val="2"/>
        <scheme val="minor"/>
      </rPr>
      <t xml:space="preserve">= (07/30)/12*100 = 1,94%. </t>
    </r>
    <r>
      <rPr>
        <b/>
        <sz val="11"/>
        <color rgb="FFFF0000"/>
        <rFont val="Calibri"/>
        <family val="2"/>
        <scheme val="minor"/>
      </rPr>
      <t>NO SEGUNDO ANO o saldo percentual será de 0,194% (1,94/30x3) apenas referente aos 3 dias que serão acrescentados.</t>
    </r>
    <r>
      <rPr>
        <b/>
        <sz val="11"/>
        <rFont val="Calibri"/>
        <family val="2"/>
        <scheme val="minor"/>
      </rPr>
      <t xml:space="preserve"> Acórdão 1186/2017 - Plenário</t>
    </r>
  </si>
  <si>
    <t xml:space="preserve">% sobre REM </t>
  </si>
  <si>
    <r>
      <t xml:space="preserve">Aviso Prévio Indenizado </t>
    </r>
    <r>
      <rPr>
        <b/>
        <sz val="11"/>
        <color rgb="FF0000FF"/>
        <rFont val="Calibri"/>
        <family val="2"/>
        <scheme val="minor"/>
      </rPr>
      <t>API</t>
    </r>
    <r>
      <rPr>
        <b/>
        <sz val="11"/>
        <rFont val="Calibri"/>
        <family val="2"/>
        <scheme val="minor"/>
      </rPr>
      <t xml:space="preserve">. </t>
    </r>
    <r>
      <rPr>
        <b/>
        <sz val="11"/>
        <color rgb="FFFF0000"/>
        <rFont val="Calibri"/>
        <family val="2"/>
        <scheme val="minor"/>
      </rPr>
      <t>% API (1/12*0,05*100%) = 0,42%</t>
    </r>
  </si>
  <si>
    <r>
      <t>Multa do FGTS sobre o Aviso Prévio Trabalhado e sobre o Aviso Prévio Indenizado.</t>
    </r>
    <r>
      <rPr>
        <b/>
        <sz val="11"/>
        <color rgb="FFFF0000"/>
        <rFont val="Calibri"/>
        <family val="2"/>
        <scheme val="minor"/>
      </rPr>
      <t xml:space="preserve"> (0,08*0,0194*0,4*100%)</t>
    </r>
    <r>
      <rPr>
        <b/>
        <sz val="11"/>
        <rFont val="Calibri"/>
        <family val="2"/>
        <scheme val="minor"/>
      </rPr>
      <t xml:space="preserve"> = 0,062%</t>
    </r>
  </si>
  <si>
    <t>TOTAL</t>
  </si>
  <si>
    <t>Módulo 6 - Custos Indiretos, Tributos e Lucro</t>
  </si>
  <si>
    <t>Custos Indiretos, Tributos e Lucro</t>
  </si>
  <si>
    <t>C.1. Tributos Federais (PIS)</t>
  </si>
  <si>
    <t>C.2. Tributos Federais (COFINS)</t>
  </si>
  <si>
    <t>C.2. Tributos Estaduais (especificar)</t>
  </si>
  <si>
    <t>2. QUADRO-RESUMO DO CUSTO POR EMPREGADO</t>
  </si>
  <si>
    <t>Módulo 2 - Encargos e Benefícios Anuais, Mensais e Diários</t>
  </si>
  <si>
    <t>Módulo 5 - Insumos Diversos</t>
  </si>
  <si>
    <t>Subtotal (A + B +C+ D+E)</t>
  </si>
  <si>
    <t>Módulo 6 – Custos Indiretos, Tributos e Lucro</t>
  </si>
  <si>
    <t>Valor Total por Empregado  Mensal</t>
  </si>
  <si>
    <t>VALOR ANUAL</t>
  </si>
  <si>
    <t>CONTA=DEPÓSITO VINCULADA</t>
  </si>
  <si>
    <t>13º (décimo terceiro) Salário (item 14 do Anexo XII da IN 05/2017 MPDG) 8,33%</t>
  </si>
  <si>
    <t>Férias e Adicional de Férias (item 14 do Anexo XII da IN 05/2017 MPDG) 12,10%</t>
  </si>
  <si>
    <r>
      <t xml:space="preserve">Auxílio-Refeição/Alimentação </t>
    </r>
    <r>
      <rPr>
        <b/>
        <sz val="11"/>
        <color rgb="FFFF0000"/>
        <rFont val="Calibri"/>
        <family val="2"/>
        <scheme val="minor"/>
      </rPr>
      <t>Cálculo do valor = (dias úteis x VA)</t>
    </r>
  </si>
  <si>
    <t>B.3) Participação do empregado em percentual sobre o auxílio-alimentação</t>
  </si>
  <si>
    <r>
      <t xml:space="preserve">Transporte </t>
    </r>
    <r>
      <rPr>
        <b/>
        <sz val="11"/>
        <color rgb="FFFF0000"/>
        <rFont val="Calibri"/>
        <family val="2"/>
        <scheme val="minor"/>
      </rPr>
      <t>Cálculo do valor: [(2xVTx dias úteis) – (6%xSB)]</t>
    </r>
    <r>
      <rPr>
        <b/>
        <sz val="11"/>
        <rFont val="Calibri"/>
        <family val="2"/>
        <scheme val="minor"/>
      </rPr>
      <t xml:space="preserve"> </t>
    </r>
  </si>
  <si>
    <r>
      <t xml:space="preserve">C.3. Tributos Municipais (ISS) - </t>
    </r>
    <r>
      <rPr>
        <b/>
        <sz val="11"/>
        <color rgb="FFFF0000"/>
        <rFont val="Calibri"/>
        <family val="2"/>
        <scheme val="minor"/>
      </rPr>
      <t>Recife/PE</t>
    </r>
  </si>
  <si>
    <t xml:space="preserve">Substituto na cobertura de Licença-Paternidade. </t>
  </si>
  <si>
    <t xml:space="preserve">Substituto na cobertura de Ausência Legais. </t>
  </si>
  <si>
    <r>
      <t>Substituto na cobertura de Férias.(1/12)</t>
    </r>
    <r>
      <rPr>
        <b/>
        <sz val="11"/>
        <color rgb="FFFF0000"/>
        <rFont val="Calibri"/>
        <family val="2"/>
        <scheme val="minor"/>
      </rPr>
      <t xml:space="preserve"> </t>
    </r>
  </si>
  <si>
    <t>Quantidade</t>
  </si>
  <si>
    <t>MJSP - POLÍCIA FEDERAL</t>
  </si>
  <si>
    <r>
      <rPr>
        <b/>
        <sz val="9"/>
        <rFont val="Calibri"/>
        <family val="2"/>
        <scheme val="minor"/>
      </rPr>
      <t>IN 05/2017-MPOG.</t>
    </r>
    <r>
      <rPr>
        <sz val="9"/>
        <rFont val="Calibri"/>
        <family val="2"/>
        <scheme val="minor"/>
      </rPr>
      <t xml:space="preserve"> O montante dos depósitos da Conta-Depósito Vinculada - bloqueada para movimentação será igual ao somatório dos valores das seguintes provisões: 
a) 13o (décimo terceiro) salário; 
b) férias e 1/3 (um terço) constitucional de férias; 
c) multa sobre o FGTS e contribuição social para as rescisões sem justa causa; e 
d) encargos sobre férias e 13o (décimo terceiro) salário.</t>
    </r>
  </si>
  <si>
    <t>___/____/2026</t>
  </si>
  <si>
    <t>Substituto na cobertura dede Outras Ausências (especificar)</t>
  </si>
  <si>
    <t>Subtotal</t>
  </si>
  <si>
    <t xml:space="preserve">Incidência do submódulo 2.2 sobre as alíneas A, B, e C do submódulo 4.1 </t>
  </si>
  <si>
    <t>Submódulo 4.1 – Substituto nas Ausências Legais com incidência de encargos previstos no submódulo 2.2</t>
  </si>
  <si>
    <t>Submódulo 4.2 – Substituto nas Ausências Legais  sem incidência de encargos previstos no submódulo 2.2</t>
  </si>
  <si>
    <t>Ausência por doença</t>
  </si>
  <si>
    <t>Substituto na cobertura de Ausência Maternidade</t>
  </si>
  <si>
    <t>Substituto na cobertura de Ausência por Acidente de Trabalho</t>
  </si>
  <si>
    <t>Quadro Resumo do Módulo 4 – Custo de Reposição do Profissional ausente</t>
  </si>
  <si>
    <t xml:space="preserve">Ausências Legais com incidência de encargos </t>
  </si>
  <si>
    <t xml:space="preserve">Ausências Legais sem incidência de encargos </t>
  </si>
  <si>
    <t xml:space="preserve">  FATURAMENTO  (MT + M6A + M6B)</t>
  </si>
  <si>
    <t>CÁLCULO POR DENTRO</t>
  </si>
  <si>
    <t>Total Módulo 6</t>
  </si>
  <si>
    <t>À SUPERINTENDÊNCIA REGIONAL DE POLÍCIA FEDERAL EM PERNAMBUCO</t>
  </si>
  <si>
    <t>Senhor(a) Pregoeiro(a)/Agente de Contratação:</t>
  </si>
  <si>
    <t>Dados da Proponente</t>
  </si>
  <si>
    <t>Razão Social:</t>
  </si>
  <si>
    <t>CNPJ:</t>
  </si>
  <si>
    <r>
      <t xml:space="preserve">Endereço </t>
    </r>
    <r>
      <rPr>
        <sz val="12"/>
        <color rgb="FFFF0000"/>
        <rFont val="Times New Roman"/>
        <family val="1"/>
      </rPr>
      <t xml:space="preserve">(digite o endereço no formato </t>
    </r>
    <r>
      <rPr>
        <i/>
        <sz val="12"/>
        <color rgb="FFFF0000"/>
        <rFont val="Times New Roman"/>
        <family val="1"/>
      </rPr>
      <t>Logradouro, nº, Complemento - Bairro</t>
    </r>
    <r>
      <rPr>
        <sz val="12"/>
        <color rgb="FFFF0000"/>
        <rFont val="Times New Roman"/>
        <family val="1"/>
      </rPr>
      <t>)</t>
    </r>
    <r>
      <rPr>
        <sz val="12"/>
        <color rgb="FF000000"/>
        <rFont val="Times New Roman"/>
        <family val="1"/>
      </rPr>
      <t>:</t>
    </r>
  </si>
  <si>
    <t>Município:</t>
  </si>
  <si>
    <t>UF:</t>
  </si>
  <si>
    <t>CEP:</t>
  </si>
  <si>
    <t>DDD:</t>
  </si>
  <si>
    <t>Telefone:</t>
  </si>
  <si>
    <t>E-mail</t>
  </si>
  <si>
    <t>Contato/Representante legal:</t>
  </si>
  <si>
    <t>CPF:</t>
  </si>
  <si>
    <r>
      <rPr>
        <b/>
        <sz val="12"/>
        <color rgb="FF000000"/>
        <rFont val="Times New Roman"/>
        <family val="1"/>
      </rPr>
      <t>2.</t>
    </r>
    <r>
      <rPr>
        <sz val="12"/>
        <color rgb="FF000000"/>
        <rFont val="Times New Roman"/>
        <family val="1"/>
      </rPr>
      <t xml:space="preserve"> Não possuir vínculo de natureza técnica, comercial, econômica, financeira, trabalhista ou civil com dirigente do órgão ou entidade contratante ou com agente público que tenha desempenhado função na licitação ou atue na fiscalização ou na gestão do contrato, ou que deles seja cônjuge, companheiro ou parente em linha reta, colateral ou por afinidade, até o terceiro grau.</t>
    </r>
  </si>
  <si>
    <r>
      <rPr>
        <b/>
        <sz val="12"/>
        <color rgb="FF000000"/>
        <rFont val="Times New Roman"/>
        <family val="1"/>
      </rPr>
      <t xml:space="preserve">3. </t>
    </r>
    <r>
      <rPr>
        <sz val="12"/>
        <color rgb="FF000000"/>
        <rFont val="Times New Roman"/>
        <family val="1"/>
      </rPr>
      <t xml:space="preserve">Ter pleno conhecimento das condições e peculiaridades inerentes à natureza do serviço, assumindo total responsabilidade por este fato e que não utilizará deste para quaisquer questionamentos futuros que ensejem desavenças técnicas ou financeiras com a contratante. </t>
    </r>
  </si>
  <si>
    <r>
      <rPr>
        <b/>
        <sz val="12"/>
        <color rgb="FF000000"/>
        <rFont val="Times New Roman"/>
        <family val="1"/>
      </rPr>
      <t>4.</t>
    </r>
    <r>
      <rPr>
        <sz val="12"/>
        <color rgb="FF000000"/>
        <rFont val="Times New Roman"/>
        <family val="1"/>
      </rPr>
      <t xml:space="preserve"> Que observaremos os critérios de sustentabilidade aplicados a contratação e previstos na legislação vigente.</t>
    </r>
  </si>
  <si>
    <r>
      <rPr>
        <b/>
        <sz val="12"/>
        <color rgb="FF000000"/>
        <rFont val="Times New Roman"/>
        <family val="1"/>
      </rPr>
      <t>5.</t>
    </r>
    <r>
      <rPr>
        <sz val="12"/>
        <color rgb="FF000000"/>
        <rFont val="Times New Roman"/>
        <family val="1"/>
      </rPr>
      <t xml:space="preserve"> Estamos cientes e aceitamos as condições do Edital do Pregão Eletrônico em referência, inclusive as fixadas para pagamento.</t>
    </r>
  </si>
  <si>
    <r>
      <rPr>
        <b/>
        <sz val="12"/>
        <color rgb="FF000000"/>
        <rFont val="Times New Roman"/>
        <family val="1"/>
      </rPr>
      <t>6.</t>
    </r>
    <r>
      <rPr>
        <sz val="12"/>
        <color rgb="FF000000"/>
        <rFont val="Times New Roman"/>
        <family val="1"/>
      </rPr>
      <t xml:space="preserve"> Esta proposta é válida por no mínimo 90 (noventa) dias, a contar da data estabelecida para a sua apresentação.</t>
    </r>
  </si>
  <si>
    <r>
      <rPr>
        <b/>
        <sz val="12"/>
        <color rgb="FF000000"/>
        <rFont val="Times New Roman"/>
        <family val="1"/>
      </rPr>
      <t>7.</t>
    </r>
    <r>
      <rPr>
        <sz val="12"/>
        <color rgb="FF000000"/>
        <rFont val="Times New Roman"/>
        <family val="1"/>
      </rPr>
      <t xml:space="preserve"> Os pagamentos deverão ser creditados à conta corrente n° ---------- , agência --- -----, Banco -------.</t>
    </r>
  </si>
  <si>
    <r>
      <rPr>
        <b/>
        <sz val="12"/>
        <color rgb="FF000000"/>
        <rFont val="Times New Roman"/>
        <family val="1"/>
      </rPr>
      <t>9.</t>
    </r>
    <r>
      <rPr>
        <sz val="12"/>
        <color rgb="FF000000"/>
        <rFont val="Times New Roman"/>
        <family val="1"/>
      </rPr>
      <t xml:space="preserve"> Declaramos que os preços contidos nesta proposta compreendem a integralidade de todos os custos e despesas referentes ao objeto da licitação, tais como: custos diretos e indiretos, tributos incidentes, taxa de administração, transporte, mão de obra, encargos sociais, atendimento dos direitos trabalhistas assegurados na Constituição Federal, nas leis trabalhistas, nas normas infralegais, nas convenções coletivas de trabalho e nos termos de ajustamento de conduta vigentes na data de entrega das propostas, seguros, lucro e outros necessários ao cumprimento integral do objeto. </t>
    </r>
  </si>
  <si>
    <t>(localidade e data)</t>
  </si>
  <si>
    <t>Assinatura do representante legal
Nome e CPF</t>
  </si>
  <si>
    <t>A empresa acima identificada, tendo examinado minuciosamente as normas específicas do Pregão Eletrônico nº ......................, conforme as especificações constantes do Termo de Referência, Edital e respectivos anexos, e após tomar conhecimento de todas as condições lá estabelecidas, declara expressamente:</t>
  </si>
  <si>
    <t>Item</t>
  </si>
  <si>
    <t>Descrição/Especificação</t>
  </si>
  <si>
    <t>Unidade</t>
  </si>
  <si>
    <t>Valor Estimado Mensal</t>
  </si>
  <si>
    <t>Valor estimado Total</t>
  </si>
  <si>
    <t>Mês</t>
  </si>
  <si>
    <t>1.1. Detalhamento do Item 1</t>
  </si>
  <si>
    <r>
      <rPr>
        <b/>
        <sz val="12"/>
        <color rgb="FF000000"/>
        <rFont val="Times New Roman"/>
        <family val="1"/>
      </rPr>
      <t xml:space="preserve">8. </t>
    </r>
    <r>
      <rPr>
        <sz val="12"/>
        <color rgb="FF000000"/>
        <rFont val="Times New Roman"/>
        <family val="1"/>
      </rPr>
      <t>O responsável pela assinatura do Contrato, é o(a) Sr(a) --------------------------------RG nº --------------------------------- CPF nº ------------------------------, endereço ------------------.</t>
    </r>
  </si>
  <si>
    <t>Classificação Brasileira de Ocupações (CBO)</t>
  </si>
  <si>
    <t>SR/PF/PE - Recife/PE</t>
  </si>
  <si>
    <t>Nº PROCESSO: 08400.002610/2026-94 - SR/PF/PE</t>
  </si>
  <si>
    <t>Pregão Eletrônico nº 9000x/2026</t>
  </si>
  <si>
    <t>Vigilante Diurno</t>
  </si>
  <si>
    <t>Intrajornada</t>
  </si>
  <si>
    <t>Adicional Noturno</t>
  </si>
  <si>
    <t>Adicional de Hora Noturna Reduzida</t>
  </si>
  <si>
    <t>LOCAIS</t>
  </si>
  <si>
    <t>ESCALA DE TRABALHO</t>
  </si>
  <si>
    <t> VALOR MENSAL POR EMPREGADO </t>
  </si>
  <si>
    <t>PREÇO MENSAL DO POSTO (A)</t>
  </si>
  <si>
    <t>Nº DE POSTOS (B)</t>
  </si>
  <si>
    <t>12 horas DIURNAS</t>
  </si>
  <si>
    <t>12 horas NOTURNAS </t>
  </si>
  <si>
    <t>12 horas NOTURNAS</t>
  </si>
  <si>
    <t>Caruaru/PE</t>
  </si>
  <si>
    <t>Recife/PE</t>
  </si>
  <si>
    <t>Salgueiro/PE</t>
  </si>
  <si>
    <t>E048</t>
  </si>
  <si>
    <t>E047</t>
  </si>
  <si>
    <t>E046</t>
  </si>
  <si>
    <t>mês</t>
  </si>
  <si>
    <t>Pacote de dados / voz 10 GB (mensal)</t>
  </si>
  <si>
    <t>E045</t>
  </si>
  <si>
    <t>E044</t>
  </si>
  <si>
    <t>E043</t>
  </si>
  <si>
    <t>un</t>
  </si>
  <si>
    <t>Smartphone operacional</t>
  </si>
  <si>
    <t>PUB114</t>
  </si>
  <si>
    <t>E041</t>
  </si>
  <si>
    <t>E040</t>
  </si>
  <si>
    <t>Colete balístico nível III-A</t>
  </si>
  <si>
    <t>E039</t>
  </si>
  <si>
    <t>E038</t>
  </si>
  <si>
    <t>E037</t>
  </si>
  <si>
    <t>Porta cassetete / porta tonfa</t>
  </si>
  <si>
    <t>PUB112</t>
  </si>
  <si>
    <t>E035</t>
  </si>
  <si>
    <t>E034</t>
  </si>
  <si>
    <t>Tonfa / cassetete 58 cm fibra</t>
  </si>
  <si>
    <t>PUB111</t>
  </si>
  <si>
    <t>E032</t>
  </si>
  <si>
    <t>E031</t>
  </si>
  <si>
    <t>Livro de ocorrência / livro ata</t>
  </si>
  <si>
    <t>PUB110</t>
  </si>
  <si>
    <t>E029</t>
  </si>
  <si>
    <t>E028</t>
  </si>
  <si>
    <t>Crachá PVC personalizado</t>
  </si>
  <si>
    <t>PUB109</t>
  </si>
  <si>
    <t>E026</t>
  </si>
  <si>
    <t>E025</t>
  </si>
  <si>
    <t>Distintivo tipo broche com emblema</t>
  </si>
  <si>
    <t>PUB108</t>
  </si>
  <si>
    <t>E023</t>
  </si>
  <si>
    <t>E022</t>
  </si>
  <si>
    <t>Rádio HT profissional</t>
  </si>
  <si>
    <t>PUB107</t>
  </si>
  <si>
    <t>E020</t>
  </si>
  <si>
    <t>E019</t>
  </si>
  <si>
    <t>Capa de chuva impermeável com capuz</t>
  </si>
  <si>
    <t>E018</t>
  </si>
  <si>
    <t>E017</t>
  </si>
  <si>
    <t>PUB106</t>
  </si>
  <si>
    <t>Lanterna compacta LED recarregável</t>
  </si>
  <si>
    <t>Acessório</t>
  </si>
  <si>
    <t>PUB105</t>
  </si>
  <si>
    <t>E014</t>
  </si>
  <si>
    <t>E013</t>
  </si>
  <si>
    <t>Apito metálico com cordão</t>
  </si>
  <si>
    <t>E012</t>
  </si>
  <si>
    <t>E011</t>
  </si>
  <si>
    <t>E010</t>
  </si>
  <si>
    <t>Suspensório em nylon para rádio HT</t>
  </si>
  <si>
    <t>PUB103</t>
  </si>
  <si>
    <t>E007</t>
  </si>
  <si>
    <t>Cinto de guarnição em nylon</t>
  </si>
  <si>
    <t>PUB102</t>
  </si>
  <si>
    <t>E005</t>
  </si>
  <si>
    <t>E004</t>
  </si>
  <si>
    <t>Munição reserva calibre .38 (unidade)</t>
  </si>
  <si>
    <t>PUB101</t>
  </si>
  <si>
    <t>E002</t>
  </si>
  <si>
    <t>E001</t>
  </si>
  <si>
    <t>Revólver calibre .38</t>
  </si>
  <si>
    <t>Custo mensal estimado (R$)</t>
  </si>
  <si>
    <t>Mediana (R$)</t>
  </si>
  <si>
    <t>Ref. 3</t>
  </si>
  <si>
    <t>Valor 3 (R$)</t>
  </si>
  <si>
    <t>Ref. 2</t>
  </si>
  <si>
    <t>Valor 2 (R$)</t>
  </si>
  <si>
    <t>Ref. 1</t>
  </si>
  <si>
    <t>Valor 1 (R$)</t>
  </si>
  <si>
    <t>Vida útil (meses)</t>
  </si>
  <si>
    <t>Qtd.</t>
  </si>
  <si>
    <t>Unid.</t>
  </si>
  <si>
    <t>Categoria</t>
  </si>
  <si>
    <t>PUB006</t>
  </si>
  <si>
    <t>U018</t>
  </si>
  <si>
    <t>U017</t>
  </si>
  <si>
    <t>U016</t>
  </si>
  <si>
    <t>Jaqueta/Japona operacional</t>
  </si>
  <si>
    <t>Agasalho</t>
  </si>
  <si>
    <t>PUB005</t>
  </si>
  <si>
    <t>U015</t>
  </si>
  <si>
    <t>U014</t>
  </si>
  <si>
    <t>U013</t>
  </si>
  <si>
    <t>Boné com emblema</t>
  </si>
  <si>
    <t>PUB004</t>
  </si>
  <si>
    <t>U012</t>
  </si>
  <si>
    <t>U011</t>
  </si>
  <si>
    <t>U010</t>
  </si>
  <si>
    <t>par</t>
  </si>
  <si>
    <t>Meia cano longo preta</t>
  </si>
  <si>
    <t>PUB003</t>
  </si>
  <si>
    <t>U009</t>
  </si>
  <si>
    <t>U008</t>
  </si>
  <si>
    <t>U007</t>
  </si>
  <si>
    <t>Coturno tático</t>
  </si>
  <si>
    <t>Calçado</t>
  </si>
  <si>
    <t>PUB002</t>
  </si>
  <si>
    <t>U006</t>
  </si>
  <si>
    <t>U005</t>
  </si>
  <si>
    <t>U004</t>
  </si>
  <si>
    <t>Camisa manga curta</t>
  </si>
  <si>
    <t>Uniforme</t>
  </si>
  <si>
    <t>PUB001</t>
  </si>
  <si>
    <t>U003</t>
  </si>
  <si>
    <t>U002</t>
  </si>
  <si>
    <t>U001</t>
  </si>
  <si>
    <t>Calça operacional</t>
  </si>
  <si>
    <t>Custo mensal/ empregado (R$)</t>
  </si>
  <si>
    <t>Subtotal anual (R$)</t>
  </si>
  <si>
    <t>Mediana/ Média (R$)</t>
  </si>
  <si>
    <t>Ref. 4</t>
  </si>
  <si>
    <t>Valor 4 (R$)</t>
  </si>
  <si>
    <t>Qtd./ano</t>
  </si>
  <si>
    <t>https://pesqpreco.estaleiro.serpro.gov.br/pesquisa-precos-frontend/pesquisa</t>
  </si>
  <si>
    <t>Painel de Preços (SERPRO)</t>
  </si>
  <si>
    <t>PUB116</t>
  </si>
  <si>
    <t>PUB115</t>
  </si>
  <si>
    <t>PUB113</t>
  </si>
  <si>
    <t>PUB104</t>
  </si>
  <si>
    <t>https://www.claro.com.br/celular/controle</t>
  </si>
  <si>
    <t>Operadora</t>
  </si>
  <si>
    <t>https://vivo.com.br/para-voce/produtos-e-servicos/para-o-celular/pre-pago/vivo-pre</t>
  </si>
  <si>
    <t>https://meuplanoclaro.com.br/prezao</t>
  </si>
  <si>
    <t>https://www.mercadolivre.com.br/smartphone-motorola-moto-g05-128gb-12gb-4gb-ram-8gb-ram-boost-e-camera-50mp-com-ai-bateria-de-5200-mah-tela-67-com-superbrilho-cinza/p/MLB45206351</t>
  </si>
  <si>
    <t>Marketplace</t>
  </si>
  <si>
    <t>https://www.amazon.com.br/Smartphone-Motorola-g05-128GB-Bateria-Superbrilho/dp/B0DQRHP79Z</t>
  </si>
  <si>
    <t>Varejo on-line</t>
  </si>
  <si>
    <t>https://www.horizonplay.com.br/produto/smartphone-samsung-galaxy-a06-global-64gb-4gb-ram-dual-sim-tela-6-7-light-blue-152265</t>
  </si>
  <si>
    <t>https://phoenixarmas.com.br/categoria/colete-balistico/</t>
  </si>
  <si>
    <t>Fornecedor especializado</t>
  </si>
  <si>
    <t>E042</t>
  </si>
  <si>
    <t>https://safestore.com.br/produto/colete-balistico-nivel-iii-a-kevlar-xp/</t>
  </si>
  <si>
    <t>https://www.crhequipamentos.com.br/coletes-balisticos</t>
  </si>
  <si>
    <t>https://www.lacustretactical.com.br/tonfas-e-bastoes</t>
  </si>
  <si>
    <t>Site especializado</t>
  </si>
  <si>
    <t>https://www.coldresbelica.com.br/tonfa</t>
  </si>
  <si>
    <t>https://www.militarbrasil.com.br/loja/defesa-pessoal-e-protecao/437-tonfa-fibra-58-cm.html</t>
  </si>
  <si>
    <t>https://www.montesemilitar.com.br/equipamentos-taticos/bastoescassetetestonfas</t>
  </si>
  <si>
    <t>E036</t>
  </si>
  <si>
    <t>https://www.mercadolivre.com.br/tonfa-giloplastic-policia-militar-58cm-fibra-plastica-preta-antideslizante/p/MLB54445280</t>
  </si>
  <si>
    <t>https://atacadojandaia.com.br/vitrine/produto/caderno-com-folhas-numeradas-100-fl-pt0005-sao-domingos-a5l7xial/</t>
  </si>
  <si>
    <t>Papelaria</t>
  </si>
  <si>
    <t>E033</t>
  </si>
  <si>
    <t>https://www.artebazar.com.br/livro-atas-100fls-sem-margem-capa-dura-tilibra.html</t>
  </si>
  <si>
    <t>https://www.spiral.com.br/prod/livro-ata-sem-margem-com-100-folhas-tradicional-preto-2207926-spiral-pt-1-un/761513</t>
  </si>
  <si>
    <t>https://www.printi.com.br/cracha/</t>
  </si>
  <si>
    <t>Gráfica on-line</t>
  </si>
  <si>
    <t>E030</t>
  </si>
  <si>
    <t>https://www.graficaidealprint.com.br/produto/cracha-pvc-86x54mm-pvc-0-76mm-cristal-corte-padrao-4x0-furo-oval2123</t>
  </si>
  <si>
    <t>https://www.i9automacaocomercial.com.br/cracha-de-identificacao-em-pvc-personalizado/</t>
  </si>
  <si>
    <t>Cotação direta recomendada</t>
  </si>
  <si>
    <t>Sugestão de cotação direta</t>
  </si>
  <si>
    <t>E027</t>
  </si>
  <si>
    <t>https://www.elo7.com.br/lista/pin-broche-vigilante-escrita-logo</t>
  </si>
  <si>
    <t>Marketplace artesanal</t>
  </si>
  <si>
    <t>https://www.carteirastore.com.br/pins-broches4/vigilante/</t>
  </si>
  <si>
    <t>https://www.upperseg.com.br/telefonia/radio-comunicador/radio-comunicador-profissional-rpd-8-vhf-intelbras/</t>
  </si>
  <si>
    <t>E024</t>
  </si>
  <si>
    <t>https://www.kabum.com.br/produto/706405/radio-comunicador-profissional-rpd-8-uhf</t>
  </si>
  <si>
    <t>https://lista.mercadolivre.com.br/radio-intelbras-rpd-8</t>
  </si>
  <si>
    <t>https://lista.mercadolivre.com.br/capa-de-chuva-pvc-forrada</t>
  </si>
  <si>
    <t>E021</t>
  </si>
  <si>
    <t>https://www.preveoeste.com.br/impermeaveis/capa-pvc</t>
  </si>
  <si>
    <t>Loja de EPI</t>
  </si>
  <si>
    <t>https://www.lojadoepi.com.br/capa-de-chuva-em-pvc-forrado-preto-com-capuz-ca-49932-p2065</t>
  </si>
  <si>
    <t>https://greenfarming.com.br/532237/Lanterna-LED-ALONEFIRE-H60-1800-L-mens-USB-C-Recarreg-vel</t>
  </si>
  <si>
    <t>https://www.magazineluiza.com.br/lanterna-de-cabeca-fita-led-recarregavel-usb-resistente-agua-relet/p/gj3e2c21j6/es/lant/</t>
  </si>
  <si>
    <t>https://www.santeconline.com.br/lanterna-led-recarregavel-1w-preta-fertak-5002-56453</t>
  </si>
  <si>
    <t>E016</t>
  </si>
  <si>
    <t>https://loja.poker.esp.br/acessorios/apito/apito-metal-aguia-c-cordao-e-mosquetao-08103</t>
  </si>
  <si>
    <t>E015</t>
  </si>
  <si>
    <t>https://www.amazon.com.br/Apito-Met%C3%A1lico-Cord%C3%A3o-Conjunto-Unidades/dp/B0FS2FYB17</t>
  </si>
  <si>
    <t>https://lista.mercadolivre.com.br/apito-profissional-de-metal-com-cordao</t>
  </si>
  <si>
    <t>https://www.ecocacaepesca.com.br/categoria/seguranca-defesa-pessoal/5913</t>
  </si>
  <si>
    <t>https://www.sularmas.com.br/categoria/seguranca-defesa-pessoal-acessorios-e-pecas/5932</t>
  </si>
  <si>
    <t>https://www.militarbrasil.com.br/loja/suspensorios-militares/5463-suspensorio-h-com-velkro---preto.html</t>
  </si>
  <si>
    <t>https://lista.mercadolivre.com.br/cinto-para-vigilante</t>
  </si>
  <si>
    <t>E009</t>
  </si>
  <si>
    <t>https://www.miraindustria.com.br/militar-tatico/cintos</t>
  </si>
  <si>
    <t>E008</t>
  </si>
  <si>
    <t>https://www.vigilanteshop.com.br/acessorios/cinto-cinturao/</t>
  </si>
  <si>
    <t>https://transparencia.al.gov.br/media/contratacoes_diretas/SEI_30527445_Mapa_Comparativo_de_Preco.pdf</t>
  </si>
  <si>
    <t>Mapa comparativo</t>
  </si>
  <si>
    <t>E006</t>
  </si>
  <si>
    <t>https://pncp.gov.br/pncp-api/v1/orgaos/46578514000120/compras/2025/406/arquivos/1</t>
  </si>
  <si>
    <t>Mapa comparativo / contratação pública</t>
  </si>
  <si>
    <t>https://pncp.gov.br/pncp-api/v1/orgaos/20971057000145/compras/2025/49/arquivos/1</t>
  </si>
  <si>
    <t>Contratação pública / PNCP</t>
  </si>
  <si>
    <t>E003</t>
  </si>
  <si>
    <t>https://pncp.gov.br/pncp-api/v1/orgaos/00059311000126/compras/2025/694/arquivos/3</t>
  </si>
  <si>
    <t>https://pncp.gov.br/pncp-api/v1/orgaos/01409580000138/compras/2025/3307/arquivos/4</t>
  </si>
  <si>
    <t>https://www.vigilanteshop.com.br/vestuario-uniformes/jaqueta/</t>
  </si>
  <si>
    <t>https://rbsuniformes.com.br/categoria-produto/portaria/</t>
  </si>
  <si>
    <t>https://www.lojaunifardas.com.br/portaria-vigilancia/jaqueta-portaria-vigilancia-unissex-preta</t>
  </si>
  <si>
    <t>https://www.vigilanteshop.com.br/vestuario-uniformes/bone/</t>
  </si>
  <si>
    <t>https://shopuruara.com.br/produto.php?id=22398739791</t>
  </si>
  <si>
    <t>https://www.militarbrasil.com.br/loja/guardas-civis/1741-bone-vigilante-gcm-guaruja-oxfor.html</t>
  </si>
  <si>
    <t>https://www.mash.com.br/kit-3-pares-meia-esportiva-cano-longo-preto-kit321108pt00/p</t>
  </si>
  <si>
    <t>https://www.netshoes.com.br/busca/meia-cano-alto-preta</t>
  </si>
  <si>
    <t>Varejo esportivo</t>
  </si>
  <si>
    <t>https://lista.mercadolivre.com.br/meia-cano-longo</t>
  </si>
  <si>
    <t>https://www.amazon.com.br/coturno-masculino-militar-imperme%C3%A1vel/s?k=coturno+masculino+militar+imperme%C3%A1vel</t>
  </si>
  <si>
    <t>https://www.netshoes.com.br/busca/bota-tatica-impermeavel</t>
  </si>
  <si>
    <t>https://lista.mercadolivre.com.br/coturno-tatico-impermeavel</t>
  </si>
  <si>
    <t>https://www.extra.com.br/camisa-vigilante-manga-curta-preta/p/1573135840</t>
  </si>
  <si>
    <t>https://www.vigilanteshop.com.br/produtos/gandola-manga-curta-oxford/</t>
  </si>
  <si>
    <t>https://zipzumpuniformes.com.br/produto/camisa-para-vigilante-seguranca/</t>
  </si>
  <si>
    <t>https://produto.mercadolivre.com.br/MLB-3206527854-calca-cargo-oxford-tatica-seguranca-vigilancia-guarda-_JM</t>
  </si>
  <si>
    <t>https://www.fardasexpress.com.br/calca-vigilante-bolso-cargo-preta-70318</t>
  </si>
  <si>
    <t>https://orionuniformes.com.br/seguranca-militar/calca-brim-vigilante/</t>
  </si>
  <si>
    <t>URL / referência</t>
  </si>
  <si>
    <t>Tipo de fonte</t>
  </si>
  <si>
    <t>Item vinculado</t>
  </si>
  <si>
    <t>Código</t>
  </si>
  <si>
    <t>4.3</t>
  </si>
  <si>
    <t>Submódulo 4.2 - Intrajornada</t>
  </si>
  <si>
    <t>Base de cálculo da Instrjornada (M1+M2+M3):</t>
  </si>
  <si>
    <t>Substituto na cobertura de Intervalo para repouso ou alimentação</t>
  </si>
  <si>
    <t>Custo de Reposição do Profissional Ausente</t>
  </si>
  <si>
    <t>Substituto na Intrajornada</t>
  </si>
  <si>
    <t>PF/CRU/PE - CARUARU</t>
  </si>
  <si>
    <t>PF/SGO/PE - SALGUEIRO</t>
  </si>
  <si>
    <t>Valor Anual</t>
  </si>
  <si>
    <t>Serviço de vigilância armada a serem executados com regime de dedicação exclusiva de mão de obra, conforme condições, quantidades e exigências estabelecidas neste Aviso e seus anexos.</t>
  </si>
  <si>
    <t>MENSAL (A x B)</t>
  </si>
  <si>
    <t>Valor estimado Anual</t>
  </si>
  <si>
    <t>Valor Total</t>
  </si>
  <si>
    <t>Número de Postos</t>
  </si>
  <si>
    <t>Assunto: PREGÃO ELETRÔNICO SRP Nº  90004/2026 SR/PF/PE</t>
  </si>
  <si>
    <r>
      <rPr>
        <b/>
        <sz val="12"/>
        <color rgb="FF000000"/>
        <rFont val="Times New Roman"/>
        <family val="1"/>
      </rPr>
      <t>1.</t>
    </r>
    <r>
      <rPr>
        <sz val="12"/>
        <color rgb="FF000000"/>
        <rFont val="Times New Roman"/>
        <family val="1"/>
      </rPr>
      <t xml:space="preserve"> Prestar, sob nossa integral responsabilidade, os serviços objeto do referido Edital de Pregão Eletrônico em referência. Desta forma, o </t>
    </r>
    <r>
      <rPr>
        <b/>
        <sz val="12"/>
        <color rgb="FF000000"/>
        <rFont val="Times New Roman"/>
        <family val="1"/>
      </rPr>
      <t>valor mensal é de R$ _________(___), o valor anual de R$ _________(___) e o valor GLOGAL (total em 24 meses) de R$ _____________________(_____________)</t>
    </r>
    <r>
      <rPr>
        <sz val="12"/>
        <color rgb="FF000000"/>
        <rFont val="Times New Roman"/>
        <family val="1"/>
      </rPr>
      <t>, conforme detalhado abaixo:</t>
    </r>
  </si>
  <si>
    <t>Pregão Eletrônico nº 90004/2026</t>
  </si>
  <si>
    <t>Assistência Social - Saúde do Trabalhador (Cláusula 16 da CCT-2026)</t>
  </si>
  <si>
    <t>Seguro de Vida ( Cláusula 15)</t>
  </si>
  <si>
    <t>Assiduidade (Cláusula 12 CCT-2026)</t>
  </si>
  <si>
    <t>B.1) Valor do auxílio-alimentação - (CLÁUSULA 14 c/c §2º)</t>
  </si>
  <si>
    <r>
      <t xml:space="preserve">Salário-Base </t>
    </r>
    <r>
      <rPr>
        <b/>
        <sz val="11"/>
        <color rgb="FFFF0000"/>
        <rFont val="Calibri"/>
        <family val="2"/>
        <scheme val="minor"/>
      </rPr>
      <t>(CLÁUSULA 3 CCT/2026)</t>
    </r>
  </si>
  <si>
    <t>PE000354/2026</t>
  </si>
  <si>
    <t>B.1) Valor do auxílio-alimentação  - (CLÁUSULA 14 c/c §2º)</t>
  </si>
  <si>
    <t>B.1) Valor do auxílio-alimentação  (CLÁUSULA 14 c/c §2º)</t>
  </si>
  <si>
    <t>B.1) Valor do auxílio-alimentação -  (CLÁUSULA 14 c/c §2º)</t>
  </si>
  <si>
    <t>PE000353/2026</t>
  </si>
  <si>
    <r>
      <t xml:space="preserve">Adicional de Periculosidade </t>
    </r>
    <r>
      <rPr>
        <b/>
        <sz val="11"/>
        <color rgb="FFFF0000"/>
        <rFont val="Calibri"/>
        <family val="2"/>
        <scheme val="minor"/>
      </rPr>
      <t>(Cláusula 3ª da CCT/2026)</t>
    </r>
  </si>
  <si>
    <t>Adicional de Periculosidade (Cláusula 3ª da CCT/2026)</t>
  </si>
  <si>
    <r>
      <t xml:space="preserve">Salário-Base </t>
    </r>
    <r>
      <rPr>
        <b/>
        <sz val="11"/>
        <color rgb="FFFF0000"/>
        <rFont val="Calibri"/>
        <family val="2"/>
        <scheme val="minor"/>
      </rPr>
      <t>(CLÁUSULA 3 CCT-2026)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</si>
</sst>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R$&quot;\ #,##0.00;\-&quot;R$&quot;\ #,##0.00"/>
    <numFmt numFmtId="8" formatCode="&quot;R$&quot;\ #,##0.00;[Red]\-&quot;R$&quot;\ #,##0.00"/>
    <numFmt numFmtId="44" formatCode="_-&quot;R$&quot;\ * #,##0.00_-;\-&quot;R$&quot;\ * #,##0.00_-;_-&quot;R$&quot;\ * &quot;-&quot;??_-;_-@_-"/>
    <numFmt numFmtId="43" formatCode="_-* #,##0.00_-;\-* #,##0.00_-;_-* &quot;-&quot;??_-;_-@_-"/>
    <numFmt numFmtId="164" formatCode="0.0000"/>
    <numFmt numFmtId="165" formatCode="_(* #,##0.00_);_(* \(#,##0.00\);_(* \-??_);_(@_)"/>
    <numFmt numFmtId="166" formatCode="&quot;R$&quot;\ #,##0.00"/>
    <numFmt numFmtId="167" formatCode="0.000%"/>
    <numFmt numFmtId="168" formatCode="#,##0.00_ ;\-#,##0.00\ "/>
    <numFmt numFmtId="169" formatCode="00&quot;.&quot;000&quot;.&quot;000&quot;/&quot;0000&quot;-&quot;00"/>
    <numFmt numFmtId="170" formatCode="00000\-000"/>
    <numFmt numFmtId="171" formatCode="00"/>
    <numFmt numFmtId="172" formatCode="####\-####"/>
  </numFmts>
  <fonts count="45"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1"/>
      <color rgb="FF000000"/>
      <name val="Calibri"/>
      <family val="2"/>
      <scheme val="minor"/>
    </font>
    <font>
      <b/>
      <sz val="11"/>
      <color rgb="FF000000"/>
      <name val="Calibri"/>
      <family val="2"/>
      <scheme val="minor"/>
    </font>
    <font>
      <b/>
      <sz val="11"/>
      <color indexed="8"/>
      <name val="Calibri"/>
      <family val="2"/>
      <scheme val="minor"/>
    </font>
    <font>
      <b/>
      <sz val="11"/>
      <color rgb="FFFF0000"/>
      <name val="Calibri"/>
      <family val="2"/>
      <scheme val="minor"/>
    </font>
    <font>
      <sz val="11"/>
      <name val="Calibri"/>
      <family val="2"/>
      <scheme val="minor"/>
    </font>
    <font>
      <b/>
      <sz val="11"/>
      <color rgb="FF3333FF"/>
      <name val="Calibri"/>
      <family val="2"/>
      <scheme val="minor"/>
    </font>
    <font>
      <sz val="12"/>
      <color theme="1"/>
      <name val="Calibri"/>
      <family val="2"/>
      <scheme val="minor"/>
    </font>
    <font>
      <b/>
      <sz val="12"/>
      <name val="Calibri"/>
      <family val="2"/>
      <scheme val="minor"/>
    </font>
    <font>
      <b/>
      <sz val="11"/>
      <name val="Calibri"/>
      <family val="2"/>
      <scheme val="minor"/>
    </font>
    <font>
      <b/>
      <sz val="11"/>
      <color rgb="FF0000FF"/>
      <name val="Calibri"/>
      <family val="2"/>
      <scheme val="minor"/>
    </font>
    <font>
      <b/>
      <sz val="8"/>
      <color rgb="FFFF0000"/>
      <name val="Calibri"/>
      <family val="2"/>
      <scheme val="minor"/>
    </font>
    <font>
      <b/>
      <sz val="11"/>
      <color theme="0"/>
      <name val="Calibri"/>
      <family val="2"/>
      <scheme val="minor"/>
    </font>
    <font>
      <sz val="11"/>
      <color indexed="8"/>
      <name val="Calibri"/>
      <family val="2"/>
      <scheme val="minor"/>
    </font>
    <font>
      <sz val="11"/>
      <color rgb="FF009900"/>
      <name val="Calibri"/>
      <family val="2"/>
      <scheme val="minor"/>
    </font>
    <font>
      <b/>
      <sz val="11"/>
      <color rgb="FF006B6B"/>
      <name val="Calibri"/>
      <family val="2"/>
      <scheme val="minor"/>
    </font>
    <font>
      <b/>
      <strike/>
      <sz val="11"/>
      <color rgb="FF009900"/>
      <name val="Calibri"/>
      <family val="2"/>
      <scheme val="minor"/>
    </font>
    <font>
      <b/>
      <sz val="11"/>
      <color rgb="FF009900"/>
      <name val="Calibri"/>
      <family val="2"/>
      <scheme val="minor"/>
    </font>
    <font>
      <sz val="8"/>
      <color theme="1"/>
      <name val="Calibri"/>
      <family val="2"/>
      <scheme val="minor"/>
    </font>
    <font>
      <sz val="8"/>
      <name val="Calibri"/>
      <family val="2"/>
      <scheme val="minor"/>
    </font>
    <font>
      <b/>
      <sz val="8"/>
      <name val="Calibri"/>
      <family val="2"/>
      <scheme val="minor"/>
    </font>
    <font>
      <b/>
      <sz val="9"/>
      <color indexed="81"/>
      <name val="Segoe UI"/>
      <family val="2"/>
    </font>
    <font>
      <b/>
      <sz val="8"/>
      <color rgb="FF0000FF"/>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FF0000"/>
      <name val="Calibri"/>
      <family val="2"/>
      <scheme val="minor"/>
    </font>
    <font>
      <sz val="10"/>
      <name val="Calibri"/>
      <family val="2"/>
      <scheme val="minor"/>
    </font>
    <font>
      <b/>
      <sz val="10"/>
      <name val="Calibri"/>
      <family val="2"/>
      <scheme val="minor"/>
    </font>
    <font>
      <sz val="11"/>
      <color rgb="FFFF0000"/>
      <name val="Calibri"/>
      <family val="2"/>
      <scheme val="minor"/>
    </font>
    <font>
      <sz val="9"/>
      <name val="Calibri"/>
      <family val="2"/>
      <scheme val="minor"/>
    </font>
    <font>
      <b/>
      <sz val="9"/>
      <name val="Calibri"/>
      <family val="2"/>
      <scheme val="minor"/>
    </font>
    <font>
      <b/>
      <u/>
      <sz val="11"/>
      <name val="Calibri"/>
      <family val="2"/>
      <scheme val="minor"/>
    </font>
    <font>
      <sz val="10"/>
      <color rgb="FF000000"/>
      <name val="Arial"/>
      <family val="2"/>
    </font>
    <font>
      <sz val="12"/>
      <color rgb="FF000000"/>
      <name val="Times New Roman"/>
      <family val="1"/>
    </font>
    <font>
      <sz val="9"/>
      <color rgb="FF000000"/>
      <name val="Times New Roman"/>
      <family val="1"/>
    </font>
    <font>
      <sz val="10"/>
      <color rgb="FF000000"/>
      <name val="Times New Roman"/>
      <family val="1"/>
    </font>
    <font>
      <b/>
      <sz val="12"/>
      <color rgb="FF000000"/>
      <name val="Times New Roman"/>
      <family val="1"/>
    </font>
    <font>
      <sz val="12"/>
      <name val="Times New Roman"/>
      <family val="1"/>
    </font>
    <font>
      <sz val="12"/>
      <color rgb="FFFF0000"/>
      <name val="Times New Roman"/>
      <family val="1"/>
    </font>
    <font>
      <i/>
      <sz val="12"/>
      <color rgb="FFFF0000"/>
      <name val="Times New Roman"/>
      <family val="1"/>
    </font>
    <font>
      <u/>
      <sz val="11"/>
      <color theme="10"/>
      <name val="Calibri"/>
      <family val="2"/>
      <scheme val="minor"/>
    </font>
  </fonts>
  <fills count="15">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FFFF"/>
        <bgColor rgb="FFFFFFCC"/>
      </patternFill>
    </fill>
    <fill>
      <patternFill patternType="solid">
        <fgColor theme="8" tint="0.39997558519241921"/>
        <bgColor rgb="FFFFFFCC"/>
      </patternFill>
    </fill>
    <fill>
      <patternFill patternType="solid">
        <fgColor theme="8"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rgb="FF9BC2E6"/>
        <bgColor rgb="FF9BC2E6"/>
      </patternFill>
    </fill>
    <fill>
      <patternFill patternType="solid">
        <fgColor rgb="FFF4B084"/>
        <bgColor rgb="FFF4B084"/>
      </patternFill>
    </fill>
    <fill>
      <patternFill patternType="solid">
        <fgColor theme="5" tint="0.79998168889431442"/>
        <bgColor indexed="64"/>
      </patternFill>
    </fill>
    <fill>
      <patternFill patternType="solid">
        <fgColor rgb="FFFFFF99"/>
        <bgColor rgb="FFFFE680"/>
      </patternFill>
    </fill>
    <fill>
      <patternFill patternType="solid">
        <fgColor rgb="FFFFFF99"/>
        <bgColor indexed="64"/>
      </patternFill>
    </fill>
    <fill>
      <patternFill patternType="solid">
        <fgColor theme="8" tint="0.59999389629810485"/>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style="medium">
        <color indexed="64"/>
      </left>
      <right/>
      <top style="thin">
        <color theme="0"/>
      </top>
      <bottom/>
      <diagonal/>
    </border>
    <border>
      <left/>
      <right/>
      <top style="thin">
        <color theme="0"/>
      </top>
      <bottom/>
      <diagonal/>
    </border>
    <border>
      <left/>
      <right style="thin">
        <color theme="0"/>
      </right>
      <top/>
      <bottom/>
      <diagonal/>
    </border>
    <border>
      <left/>
      <right/>
      <top style="thin">
        <color indexed="64"/>
      </top>
      <bottom/>
      <diagonal/>
    </border>
    <border>
      <left/>
      <right style="thin">
        <color theme="0"/>
      </right>
      <top style="thin">
        <color indexed="64"/>
      </top>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right style="thin">
        <color rgb="FF000000"/>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0">
    <xf numFmtId="0" fontId="0" fillId="0" borderId="0"/>
    <xf numFmtId="165" fontId="2" fillId="0" borderId="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6" fillId="0" borderId="0" applyNumberFormat="0" applyFont="0" applyBorder="0" applyProtection="0"/>
    <xf numFmtId="0" fontId="36" fillId="0" borderId="0"/>
    <xf numFmtId="9" fontId="36" fillId="0" borderId="0" applyFont="0" applyFill="0" applyBorder="0" applyAlignment="0" applyProtection="0"/>
    <xf numFmtId="0" fontId="44" fillId="0" borderId="0" applyNumberFormat="0" applyFill="0" applyBorder="0" applyAlignment="0" applyProtection="0"/>
  </cellStyleXfs>
  <cellXfs count="307">
    <xf numFmtId="0" fontId="0" fillId="0" borderId="0" xfId="0"/>
    <xf numFmtId="0" fontId="10" fillId="0" borderId="2" xfId="0" applyFont="1" applyBorder="1"/>
    <xf numFmtId="0" fontId="12" fillId="5"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5" borderId="1" xfId="0" applyFont="1" applyFill="1" applyBorder="1" applyAlignment="1">
      <alignment horizontal="center" vertical="center"/>
    </xf>
    <xf numFmtId="0" fontId="12" fillId="5" borderId="1" xfId="0" applyFont="1" applyFill="1" applyBorder="1" applyAlignment="1">
      <alignment horizontal="center"/>
    </xf>
    <xf numFmtId="4" fontId="12" fillId="5" borderId="1" xfId="0" applyNumberFormat="1"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0" fillId="0" borderId="4" xfId="0" applyBorder="1"/>
    <xf numFmtId="0" fontId="0" fillId="5" borderId="1" xfId="0" applyFill="1" applyBorder="1" applyAlignment="1">
      <alignment horizontal="center" vertical="center"/>
    </xf>
    <xf numFmtId="0" fontId="8" fillId="0" borderId="2" xfId="0" applyFont="1" applyBorder="1"/>
    <xf numFmtId="0" fontId="8" fillId="4" borderId="2" xfId="0" applyFont="1" applyFill="1" applyBorder="1"/>
    <xf numFmtId="0" fontId="8" fillId="0" borderId="4" xfId="0" applyFont="1" applyBorder="1"/>
    <xf numFmtId="0" fontId="0" fillId="0" borderId="5" xfId="0" applyBorder="1"/>
    <xf numFmtId="0" fontId="8" fillId="0" borderId="5" xfId="0" applyFont="1" applyBorder="1"/>
    <xf numFmtId="0" fontId="8" fillId="4" borderId="5" xfId="0" applyFont="1" applyFill="1" applyBorder="1"/>
    <xf numFmtId="0" fontId="3" fillId="0" borderId="1" xfId="0" applyFont="1" applyBorder="1" applyAlignment="1">
      <alignment horizontal="center" vertical="center" wrapText="1"/>
    </xf>
    <xf numFmtId="0" fontId="8" fillId="0" borderId="4" xfId="0" applyFont="1" applyBorder="1" applyAlignment="1">
      <alignment horizontal="left"/>
    </xf>
    <xf numFmtId="0" fontId="8" fillId="0" borderId="2" xfId="0" applyFont="1" applyBorder="1" applyAlignment="1">
      <alignment horizontal="left"/>
    </xf>
    <xf numFmtId="10" fontId="12"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0" fontId="19" fillId="0" borderId="1" xfId="0" applyFont="1" applyBorder="1" applyAlignment="1">
      <alignment horizontal="center" vertical="center"/>
    </xf>
    <xf numFmtId="10" fontId="12" fillId="0" borderId="1" xfId="0" applyNumberFormat="1" applyFont="1" applyBorder="1" applyAlignment="1">
      <alignment horizontal="center" vertical="center" wrapText="1"/>
    </xf>
    <xf numFmtId="0" fontId="8" fillId="0" borderId="6" xfId="0" applyFont="1" applyBorder="1"/>
    <xf numFmtId="166" fontId="12" fillId="3" borderId="1" xfId="0" applyNumberFormat="1" applyFont="1" applyFill="1" applyBorder="1" applyAlignment="1">
      <alignment horizontal="center" vertical="center"/>
    </xf>
    <xf numFmtId="9"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6" fontId="0" fillId="0" borderId="0" xfId="0" applyNumberFormat="1" applyAlignment="1">
      <alignment vertical="center"/>
    </xf>
    <xf numFmtId="166" fontId="12" fillId="0" borderId="1" xfId="0" applyNumberFormat="1" applyFont="1" applyBorder="1" applyAlignment="1">
      <alignment horizontal="center" vertical="center"/>
    </xf>
    <xf numFmtId="166" fontId="12" fillId="5" borderId="1" xfId="0" applyNumberFormat="1" applyFont="1" applyFill="1" applyBorder="1" applyAlignment="1">
      <alignment horizontal="center" vertical="center"/>
    </xf>
    <xf numFmtId="166" fontId="12"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12" fillId="0" borderId="1" xfId="0" applyNumberFormat="1" applyFont="1" applyBorder="1" applyAlignment="1">
      <alignment horizontal="center" vertical="center" wrapText="1"/>
    </xf>
    <xf numFmtId="166" fontId="7" fillId="3" borderId="1" xfId="0" applyNumberFormat="1" applyFont="1" applyFill="1" applyBorder="1" applyAlignment="1">
      <alignment horizontal="center" vertical="center"/>
    </xf>
    <xf numFmtId="166" fontId="12" fillId="5" borderId="1" xfId="0" applyNumberFormat="1" applyFont="1" applyFill="1" applyBorder="1" applyAlignment="1">
      <alignment horizontal="center" vertical="center" wrapText="1"/>
    </xf>
    <xf numFmtId="0" fontId="25" fillId="0" borderId="4" xfId="0" applyFont="1" applyBorder="1" applyAlignment="1">
      <alignment vertical="center"/>
    </xf>
    <xf numFmtId="166" fontId="12" fillId="5" borderId="1" xfId="0" applyNumberFormat="1" applyFont="1" applyFill="1" applyBorder="1" applyAlignment="1">
      <alignment horizontal="center"/>
    </xf>
    <xf numFmtId="166" fontId="7" fillId="0" borderId="1" xfId="0" applyNumberFormat="1" applyFont="1" applyBorder="1" applyAlignment="1">
      <alignment horizontal="center" vertical="center"/>
    </xf>
    <xf numFmtId="9" fontId="12" fillId="3" borderId="1" xfId="0" applyNumberFormat="1" applyFont="1" applyFill="1" applyBorder="1" applyAlignment="1">
      <alignment horizontal="center" vertical="center"/>
    </xf>
    <xf numFmtId="166" fontId="0" fillId="0" borderId="4" xfId="0" applyNumberFormat="1" applyBorder="1"/>
    <xf numFmtId="0" fontId="0" fillId="0" borderId="6" xfId="0" applyBorder="1"/>
    <xf numFmtId="10" fontId="12" fillId="3" borderId="1" xfId="0" applyNumberFormat="1" applyFont="1" applyFill="1" applyBorder="1" applyAlignment="1">
      <alignment horizontal="center" vertical="center"/>
    </xf>
    <xf numFmtId="10" fontId="12" fillId="0" borderId="1" xfId="4" applyNumberFormat="1" applyFont="1" applyBorder="1" applyAlignment="1">
      <alignment horizontal="center" vertical="center"/>
    </xf>
    <xf numFmtId="0" fontId="26" fillId="0" borderId="0" xfId="0" applyFont="1"/>
    <xf numFmtId="10" fontId="12" fillId="5" borderId="1" xfId="0" applyNumberFormat="1" applyFont="1" applyFill="1" applyBorder="1" applyAlignment="1">
      <alignment horizontal="center" vertical="center"/>
    </xf>
    <xf numFmtId="167" fontId="3" fillId="0" borderId="4" xfId="4" applyNumberFormat="1" applyFont="1" applyBorder="1" applyAlignment="1">
      <alignment horizontal="center" vertical="center"/>
    </xf>
    <xf numFmtId="10" fontId="12" fillId="0" borderId="1" xfId="4" applyNumberFormat="1" applyFont="1" applyBorder="1" applyAlignment="1">
      <alignment horizontal="center" vertical="center" wrapText="1"/>
    </xf>
    <xf numFmtId="0" fontId="12" fillId="5" borderId="1" xfId="0" applyFont="1" applyFill="1" applyBorder="1" applyAlignment="1">
      <alignment vertical="center"/>
    </xf>
    <xf numFmtId="10" fontId="7" fillId="5" borderId="1" xfId="0" applyNumberFormat="1" applyFont="1" applyFill="1" applyBorder="1" applyAlignment="1">
      <alignment horizontal="center" vertical="center"/>
    </xf>
    <xf numFmtId="10" fontId="9" fillId="0" borderId="1" xfId="4" applyNumberFormat="1" applyFont="1" applyBorder="1" applyAlignment="1">
      <alignment horizontal="center" vertical="center" wrapText="1"/>
    </xf>
    <xf numFmtId="0" fontId="9" fillId="0" borderId="0" xfId="0" applyFont="1"/>
    <xf numFmtId="0" fontId="3" fillId="0" borderId="0" xfId="0" applyFont="1"/>
    <xf numFmtId="10" fontId="3" fillId="0" borderId="1" xfId="4" applyNumberFormat="1" applyFont="1" applyBorder="1" applyAlignment="1">
      <alignment horizontal="center" vertical="center" wrapText="1"/>
    </xf>
    <xf numFmtId="0" fontId="30" fillId="0" borderId="0" xfId="0" applyFont="1"/>
    <xf numFmtId="7" fontId="0" fillId="0" borderId="1" xfId="0" applyNumberFormat="1" applyBorder="1" applyAlignment="1">
      <alignment horizontal="center" vertical="center" wrapText="1"/>
    </xf>
    <xf numFmtId="7" fontId="3" fillId="0" borderId="1" xfId="0" applyNumberFormat="1" applyFont="1" applyBorder="1" applyAlignment="1">
      <alignment horizontal="center" vertical="center" wrapText="1"/>
    </xf>
    <xf numFmtId="7" fontId="3" fillId="6" borderId="1" xfId="0" applyNumberFormat="1" applyFont="1" applyFill="1" applyBorder="1" applyAlignment="1">
      <alignment horizontal="center" vertical="center" wrapText="1"/>
    </xf>
    <xf numFmtId="7" fontId="27" fillId="3" borderId="1" xfId="0" applyNumberFormat="1" applyFont="1" applyFill="1" applyBorder="1" applyAlignment="1">
      <alignment horizontal="center" vertical="center" wrapText="1"/>
    </xf>
    <xf numFmtId="3" fontId="7" fillId="0" borderId="1" xfId="0" applyNumberFormat="1" applyFont="1" applyBorder="1" applyAlignment="1">
      <alignment horizontal="center" vertical="center"/>
    </xf>
    <xf numFmtId="7" fontId="32" fillId="0" borderId="1" xfId="0" applyNumberFormat="1" applyFont="1" applyBorder="1" applyAlignment="1">
      <alignment horizontal="center" vertical="center" wrapText="1"/>
    </xf>
    <xf numFmtId="167" fontId="12" fillId="0" borderId="1" xfId="4" applyNumberFormat="1" applyFont="1" applyBorder="1" applyAlignment="1">
      <alignment horizontal="center" vertical="center" wrapText="1"/>
    </xf>
    <xf numFmtId="167" fontId="12" fillId="7" borderId="1" xfId="4" applyNumberFormat="1" applyFont="1" applyFill="1" applyBorder="1" applyAlignment="1">
      <alignment horizontal="center" vertical="center" wrapText="1"/>
    </xf>
    <xf numFmtId="4" fontId="0" fillId="0" borderId="0" xfId="0" applyNumberFormat="1"/>
    <xf numFmtId="7" fontId="0" fillId="0" borderId="0" xfId="0" applyNumberFormat="1"/>
    <xf numFmtId="9" fontId="7" fillId="0" borderId="1" xfId="4" applyFont="1" applyBorder="1" applyAlignment="1">
      <alignment horizontal="center" vertical="center"/>
    </xf>
    <xf numFmtId="9" fontId="7" fillId="0" borderId="1" xfId="0" applyNumberFormat="1" applyFont="1" applyBorder="1" applyAlignment="1">
      <alignment horizontal="center" vertical="center" wrapText="1"/>
    </xf>
    <xf numFmtId="0" fontId="8" fillId="0" borderId="0" xfId="0" applyFont="1" applyAlignment="1">
      <alignment vertical="center" wrapText="1"/>
    </xf>
    <xf numFmtId="0" fontId="16" fillId="0" borderId="7" xfId="0" applyFont="1" applyBorder="1" applyAlignment="1">
      <alignment horizontal="left"/>
    </xf>
    <xf numFmtId="0" fontId="16" fillId="0" borderId="8" xfId="0" applyFont="1" applyBorder="1" applyAlignment="1">
      <alignment horizontal="left"/>
    </xf>
    <xf numFmtId="0" fontId="16" fillId="0" borderId="9" xfId="0" applyFont="1" applyBorder="1" applyAlignment="1">
      <alignment horizontal="left"/>
    </xf>
    <xf numFmtId="0" fontId="12" fillId="8" borderId="1" xfId="0" applyFont="1" applyFill="1" applyBorder="1" applyAlignment="1">
      <alignment horizontal="center" vertical="center"/>
    </xf>
    <xf numFmtId="167" fontId="12" fillId="8" borderId="1" xfId="4" applyNumberFormat="1" applyFont="1" applyFill="1" applyBorder="1" applyAlignment="1">
      <alignment horizontal="center" vertical="center" wrapText="1"/>
    </xf>
    <xf numFmtId="167" fontId="12" fillId="0" borderId="1" xfId="4" applyNumberFormat="1" applyFont="1" applyFill="1" applyBorder="1" applyAlignment="1">
      <alignment horizontal="center" vertical="center" wrapText="1"/>
    </xf>
    <xf numFmtId="167" fontId="12" fillId="5" borderId="1" xfId="4" applyNumberFormat="1" applyFont="1" applyFill="1" applyBorder="1" applyAlignment="1">
      <alignment horizontal="center" vertical="center"/>
    </xf>
    <xf numFmtId="166" fontId="12" fillId="8" borderId="1" xfId="4" applyNumberFormat="1" applyFont="1" applyFill="1" applyBorder="1" applyAlignment="1">
      <alignment horizontal="center" vertical="center" wrapText="1"/>
    </xf>
    <xf numFmtId="10" fontId="3" fillId="0" borderId="0" xfId="0" applyNumberFormat="1" applyFont="1" applyAlignment="1">
      <alignment horizontal="center"/>
    </xf>
    <xf numFmtId="164" fontId="3" fillId="11" borderId="1" xfId="0" applyNumberFormat="1" applyFont="1" applyFill="1" applyBorder="1" applyAlignment="1">
      <alignment vertical="center" wrapText="1"/>
    </xf>
    <xf numFmtId="0" fontId="37" fillId="0" borderId="0" xfId="7" applyFont="1" applyAlignment="1" applyProtection="1">
      <alignment vertical="center"/>
      <protection locked="0"/>
    </xf>
    <xf numFmtId="0" fontId="37" fillId="0" borderId="0" xfId="7" applyFont="1" applyAlignment="1" applyProtection="1">
      <alignment horizontal="center" vertical="center"/>
      <protection locked="0"/>
    </xf>
    <xf numFmtId="0" fontId="38" fillId="0" borderId="0" xfId="7" applyFont="1" applyAlignment="1" applyProtection="1">
      <alignment vertical="center"/>
      <protection locked="0"/>
    </xf>
    <xf numFmtId="0" fontId="39" fillId="0" borderId="0" xfId="7" applyFont="1"/>
    <xf numFmtId="0" fontId="37" fillId="0" borderId="0" xfId="7" applyFont="1" applyAlignment="1" applyProtection="1">
      <alignment horizontal="justify"/>
      <protection locked="0"/>
    </xf>
    <xf numFmtId="0" fontId="40" fillId="0" borderId="0" xfId="7" applyFont="1" applyAlignment="1">
      <alignment vertical="center"/>
    </xf>
    <xf numFmtId="0" fontId="39" fillId="0" borderId="0" xfId="7" applyFont="1" applyAlignment="1">
      <alignment vertical="center"/>
    </xf>
    <xf numFmtId="0" fontId="37" fillId="0" borderId="25" xfId="7" applyFont="1" applyBorder="1" applyAlignment="1">
      <alignment horizontal="center" vertical="center"/>
    </xf>
    <xf numFmtId="0" fontId="40" fillId="12" borderId="26" xfId="7" applyFont="1" applyFill="1" applyBorder="1" applyAlignment="1">
      <alignment horizontal="center" vertical="center"/>
    </xf>
    <xf numFmtId="171" fontId="40" fillId="12" borderId="26" xfId="7" applyNumberFormat="1" applyFont="1" applyFill="1" applyBorder="1" applyAlignment="1">
      <alignment horizontal="center" vertical="center"/>
    </xf>
    <xf numFmtId="172" fontId="40" fillId="12" borderId="26" xfId="7" applyNumberFormat="1" applyFont="1" applyFill="1" applyBorder="1" applyAlignment="1">
      <alignment horizontal="center" vertical="center"/>
    </xf>
    <xf numFmtId="0" fontId="37" fillId="0" borderId="0" xfId="7" applyFont="1" applyAlignment="1" applyProtection="1">
      <alignment horizontal="left" wrapText="1"/>
      <protection locked="0"/>
    </xf>
    <xf numFmtId="0" fontId="37" fillId="0" borderId="0" xfId="7" applyFont="1" applyProtection="1">
      <protection locked="0"/>
    </xf>
    <xf numFmtId="0" fontId="37" fillId="0" borderId="0" xfId="7" applyFont="1" applyAlignment="1" applyProtection="1">
      <alignment horizontal="justify" vertical="center"/>
      <protection locked="0"/>
    </xf>
    <xf numFmtId="0" fontId="38" fillId="0" borderId="0" xfId="7" applyFont="1" applyAlignment="1" applyProtection="1">
      <alignment horizontal="justify" vertical="center"/>
      <protection locked="0"/>
    </xf>
    <xf numFmtId="0" fontId="37" fillId="0" borderId="0" xfId="7" applyFont="1" applyAlignment="1" applyProtection="1">
      <alignment horizontal="right" vertical="center"/>
      <protection locked="0"/>
    </xf>
    <xf numFmtId="0" fontId="37" fillId="0" borderId="0" xfId="7" applyFont="1" applyAlignment="1" applyProtection="1">
      <alignment horizontal="center" vertical="center" wrapText="1"/>
      <protection locked="0"/>
    </xf>
    <xf numFmtId="0" fontId="0" fillId="0" borderId="1" xfId="0"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35" xfId="0" applyBorder="1" applyAlignment="1">
      <alignment horizontal="center" vertical="center" wrapText="1"/>
    </xf>
    <xf numFmtId="8" fontId="0" fillId="0" borderId="36" xfId="0" applyNumberFormat="1" applyBorder="1" applyAlignment="1">
      <alignment horizontal="center" vertical="center" wrapText="1"/>
    </xf>
    <xf numFmtId="0" fontId="37" fillId="0" borderId="1" xfId="7" applyFont="1" applyBorder="1" applyAlignment="1">
      <alignment horizontal="center" vertical="center" wrapText="1"/>
    </xf>
    <xf numFmtId="0" fontId="37" fillId="0" borderId="44" xfId="7" applyFont="1" applyBorder="1" applyAlignment="1">
      <alignment horizontal="center" vertical="center" wrapText="1"/>
    </xf>
    <xf numFmtId="0" fontId="37" fillId="0" borderId="45" xfId="7" applyFont="1" applyBorder="1" applyAlignment="1">
      <alignment horizontal="center" vertical="center" wrapText="1"/>
    </xf>
    <xf numFmtId="0" fontId="37" fillId="0" borderId="43" xfId="7" applyFont="1" applyBorder="1" applyAlignment="1">
      <alignment horizontal="center" vertical="center" wrapText="1"/>
    </xf>
    <xf numFmtId="7" fontId="37" fillId="0" borderId="16" xfId="7" applyNumberFormat="1" applyFont="1" applyBorder="1" applyAlignment="1">
      <alignment horizontal="center" vertical="center" wrapText="1"/>
    </xf>
    <xf numFmtId="44" fontId="0" fillId="0" borderId="0" xfId="3" applyFont="1"/>
    <xf numFmtId="44" fontId="0" fillId="0" borderId="1" xfId="3" applyFont="1" applyBorder="1"/>
    <xf numFmtId="0" fontId="0" fillId="0" borderId="1" xfId="0" applyBorder="1"/>
    <xf numFmtId="44" fontId="0" fillId="0" borderId="1" xfId="3" applyFont="1" applyBorder="1" applyAlignment="1">
      <alignment horizontal="center" vertical="center" wrapText="1"/>
    </xf>
    <xf numFmtId="0" fontId="0" fillId="0" borderId="0" xfId="0" applyAlignment="1">
      <alignment wrapText="1"/>
    </xf>
    <xf numFmtId="0" fontId="0" fillId="0" borderId="46" xfId="0" applyBorder="1" applyAlignment="1">
      <alignment wrapText="1"/>
    </xf>
    <xf numFmtId="0" fontId="0" fillId="0" borderId="46" xfId="0" applyBorder="1"/>
    <xf numFmtId="0" fontId="0" fillId="0" borderId="1" xfId="0" applyBorder="1" applyAlignment="1">
      <alignment wrapText="1"/>
    </xf>
    <xf numFmtId="0" fontId="0" fillId="0" borderId="16" xfId="0" applyBorder="1" applyAlignment="1">
      <alignment wrapText="1"/>
    </xf>
    <xf numFmtId="0" fontId="0" fillId="0" borderId="16" xfId="0" applyBorder="1"/>
    <xf numFmtId="0" fontId="0" fillId="0" borderId="38" xfId="0" applyBorder="1"/>
    <xf numFmtId="0" fontId="12" fillId="0" borderId="1" xfId="0" applyFont="1" applyBorder="1" applyAlignment="1">
      <alignment vertical="center"/>
    </xf>
    <xf numFmtId="167" fontId="12" fillId="0" borderId="1" xfId="4" applyNumberFormat="1" applyFont="1" applyFill="1" applyBorder="1" applyAlignment="1">
      <alignment horizontal="center" vertical="center"/>
    </xf>
    <xf numFmtId="166" fontId="12" fillId="0" borderId="0" xfId="0" applyNumberFormat="1" applyFont="1" applyAlignment="1">
      <alignment horizontal="center"/>
    </xf>
    <xf numFmtId="44" fontId="12" fillId="0" borderId="1" xfId="3" applyFont="1" applyFill="1" applyBorder="1" applyAlignment="1">
      <alignment horizontal="center" vertical="center"/>
    </xf>
    <xf numFmtId="44" fontId="12" fillId="14" borderId="1" xfId="3" applyFont="1" applyFill="1" applyBorder="1" applyAlignment="1">
      <alignment horizontal="center" vertical="center"/>
    </xf>
    <xf numFmtId="7" fontId="37" fillId="0" borderId="41" xfId="7" applyNumberFormat="1" applyFont="1" applyBorder="1" applyAlignment="1">
      <alignment horizontal="center" vertical="center" wrapText="1"/>
    </xf>
    <xf numFmtId="0" fontId="44" fillId="0" borderId="1" xfId="9" applyBorder="1" applyAlignment="1">
      <alignment wrapText="1"/>
    </xf>
    <xf numFmtId="0" fontId="0" fillId="0" borderId="0" xfId="0" applyAlignment="1">
      <alignment vertical="center" wrapText="1"/>
    </xf>
    <xf numFmtId="7" fontId="37" fillId="0" borderId="49" xfId="7" applyNumberFormat="1" applyFont="1" applyBorder="1" applyAlignment="1">
      <alignment horizontal="center" vertical="center" wrapText="1"/>
    </xf>
    <xf numFmtId="0" fontId="37" fillId="0" borderId="49" xfId="7" applyFont="1" applyBorder="1" applyAlignment="1">
      <alignment horizontal="center" vertical="center" wrapText="1"/>
    </xf>
    <xf numFmtId="7" fontId="37" fillId="0" borderId="50" xfId="7" applyNumberFormat="1" applyFont="1" applyBorder="1" applyAlignment="1">
      <alignment horizontal="center" vertical="center" wrapText="1"/>
    </xf>
    <xf numFmtId="7" fontId="37" fillId="0" borderId="51" xfId="7" applyNumberFormat="1" applyFont="1" applyBorder="1" applyAlignment="1">
      <alignment horizontal="center" vertical="center" wrapText="1"/>
    </xf>
    <xf numFmtId="0" fontId="37" fillId="0" borderId="46" xfId="7" applyFont="1" applyBorder="1" applyAlignment="1">
      <alignment horizontal="center" vertical="center" wrapText="1"/>
    </xf>
    <xf numFmtId="7" fontId="37" fillId="0" borderId="52" xfId="7" applyNumberFormat="1" applyFont="1" applyBorder="1" applyAlignment="1">
      <alignment horizontal="center" vertical="center" wrapText="1"/>
    </xf>
    <xf numFmtId="7" fontId="37" fillId="0" borderId="44" xfId="7" applyNumberFormat="1" applyFont="1" applyBorder="1" applyAlignment="1">
      <alignment horizontal="center" vertical="center" wrapText="1"/>
    </xf>
    <xf numFmtId="7" fontId="37" fillId="0" borderId="45" xfId="7" applyNumberFormat="1" applyFont="1" applyBorder="1" applyAlignment="1">
      <alignment horizontal="center" vertical="center" wrapText="1"/>
    </xf>
    <xf numFmtId="8" fontId="0" fillId="0" borderId="53" xfId="0" applyNumberFormat="1" applyBorder="1" applyAlignment="1">
      <alignment horizontal="center" vertical="center" wrapText="1"/>
    </xf>
    <xf numFmtId="8" fontId="0" fillId="0" borderId="47" xfId="0" applyNumberFormat="1" applyBorder="1" applyAlignment="1">
      <alignment horizontal="center" vertical="center" wrapText="1"/>
    </xf>
    <xf numFmtId="0" fontId="37" fillId="0" borderId="47" xfId="7" applyFont="1" applyBorder="1" applyAlignment="1">
      <alignment horizontal="center" vertical="center" wrapText="1"/>
    </xf>
    <xf numFmtId="1" fontId="0" fillId="0" borderId="35" xfId="0" applyNumberFormat="1" applyBorder="1" applyAlignment="1">
      <alignment horizontal="center" vertical="center" wrapText="1"/>
    </xf>
    <xf numFmtId="0" fontId="0" fillId="0" borderId="54" xfId="0" applyBorder="1" applyAlignment="1">
      <alignment horizontal="center" vertical="center" wrapText="1"/>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0" borderId="29" xfId="0" applyBorder="1" applyAlignment="1">
      <alignment horizontal="center" vertical="center" wrapText="1"/>
    </xf>
    <xf numFmtId="7" fontId="37" fillId="0" borderId="58" xfId="7" applyNumberFormat="1" applyFont="1" applyBorder="1" applyAlignment="1">
      <alignment horizontal="center" vertical="center" wrapText="1"/>
    </xf>
    <xf numFmtId="7" fontId="37" fillId="0" borderId="9" xfId="7" applyNumberFormat="1" applyFont="1" applyBorder="1" applyAlignment="1">
      <alignment horizontal="center" vertical="center" wrapText="1"/>
    </xf>
    <xf numFmtId="7" fontId="37" fillId="0" borderId="37" xfId="7" applyNumberFormat="1" applyFont="1" applyBorder="1" applyAlignment="1">
      <alignment horizontal="center" vertical="center" wrapText="1"/>
    </xf>
    <xf numFmtId="0" fontId="37" fillId="0" borderId="59" xfId="7" applyFont="1" applyBorder="1" applyAlignment="1">
      <alignment horizontal="center" vertical="center" wrapText="1"/>
    </xf>
    <xf numFmtId="0" fontId="37" fillId="0" borderId="60" xfId="7" applyFont="1" applyBorder="1" applyAlignment="1">
      <alignment horizontal="center" vertical="center" wrapText="1"/>
    </xf>
    <xf numFmtId="0" fontId="37" fillId="0" borderId="61" xfId="7" applyFont="1" applyBorder="1" applyAlignment="1">
      <alignment horizontal="center" vertical="center" wrapText="1"/>
    </xf>
    <xf numFmtId="0" fontId="12" fillId="0" borderId="1" xfId="0" applyFont="1" applyBorder="1" applyAlignment="1">
      <alignment horizontal="center" vertical="center"/>
    </xf>
    <xf numFmtId="0" fontId="37" fillId="0" borderId="0" xfId="7" applyFont="1" applyAlignment="1" applyProtection="1">
      <alignment horizontal="justify" vertical="center"/>
      <protection locked="0"/>
    </xf>
    <xf numFmtId="0" fontId="37" fillId="0" borderId="0" xfId="7" applyFont="1" applyAlignment="1" applyProtection="1">
      <alignment horizontal="justify" vertical="center" wrapText="1"/>
      <protection locked="0"/>
    </xf>
    <xf numFmtId="0" fontId="37" fillId="0" borderId="0" xfId="7" applyFont="1" applyAlignment="1">
      <alignment horizontal="justify" vertical="center" wrapText="1"/>
    </xf>
    <xf numFmtId="0" fontId="37" fillId="0" borderId="0" xfId="7" applyFont="1" applyAlignment="1" applyProtection="1">
      <alignment horizontal="right" vertical="center"/>
      <protection locked="0"/>
    </xf>
    <xf numFmtId="0" fontId="37" fillId="0" borderId="0" xfId="7" applyFont="1" applyAlignment="1" applyProtection="1">
      <alignment horizontal="center" vertical="center" wrapText="1"/>
      <protection locked="0"/>
    </xf>
    <xf numFmtId="0" fontId="39" fillId="0" borderId="0" xfId="7" applyFont="1"/>
    <xf numFmtId="0" fontId="37" fillId="0" borderId="0" xfId="7" applyFont="1" applyAlignment="1" applyProtection="1">
      <alignment horizontal="left" wrapText="1"/>
      <protection locked="0"/>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37" fillId="0" borderId="42" xfId="7" applyFont="1" applyBorder="1" applyAlignment="1">
      <alignment horizontal="center" vertical="center" wrapText="1"/>
    </xf>
    <xf numFmtId="0" fontId="37" fillId="0" borderId="53" xfId="7" applyFont="1" applyBorder="1" applyAlignment="1">
      <alignment horizontal="center" vertical="center" wrapText="1"/>
    </xf>
    <xf numFmtId="0" fontId="37" fillId="0" borderId="39" xfId="7" applyFont="1" applyBorder="1" applyAlignment="1">
      <alignment horizontal="center" vertical="center" wrapText="1"/>
    </xf>
    <xf numFmtId="0" fontId="37" fillId="0" borderId="14" xfId="7" applyFont="1" applyBorder="1" applyAlignment="1">
      <alignment horizontal="center" vertical="center" wrapText="1"/>
    </xf>
    <xf numFmtId="0" fontId="37" fillId="0" borderId="40" xfId="7" applyFont="1" applyBorder="1" applyAlignment="1">
      <alignment horizontal="center" vertical="center" wrapText="1"/>
    </xf>
    <xf numFmtId="0" fontId="37" fillId="0" borderId="48" xfId="7" applyFont="1" applyBorder="1" applyAlignment="1">
      <alignment horizontal="center" vertical="center" wrapText="1"/>
    </xf>
    <xf numFmtId="0" fontId="37" fillId="0" borderId="32" xfId="7" applyFont="1" applyBorder="1" applyAlignment="1">
      <alignment horizontal="center" vertical="center" wrapText="1"/>
    </xf>
    <xf numFmtId="0" fontId="37" fillId="0" borderId="0" xfId="7" applyFont="1" applyAlignment="1">
      <alignment horizontal="center" vertical="center" wrapText="1"/>
    </xf>
    <xf numFmtId="0" fontId="37" fillId="0" borderId="43" xfId="7" applyFont="1" applyBorder="1" applyAlignment="1">
      <alignment horizontal="center" vertical="center" wrapText="1"/>
    </xf>
    <xf numFmtId="0" fontId="40" fillId="12" borderId="22" xfId="7" applyFont="1" applyFill="1" applyBorder="1" applyAlignment="1">
      <alignment horizontal="center" vertical="center" shrinkToFit="1"/>
    </xf>
    <xf numFmtId="0" fontId="41" fillId="13" borderId="23" xfId="7" applyFont="1" applyFill="1" applyBorder="1"/>
    <xf numFmtId="0" fontId="41" fillId="13" borderId="24" xfId="7" applyFont="1" applyFill="1" applyBorder="1"/>
    <xf numFmtId="0" fontId="37" fillId="0" borderId="19" xfId="7" applyFont="1" applyBorder="1" applyAlignment="1">
      <alignment horizontal="center" vertical="center"/>
    </xf>
    <xf numFmtId="0" fontId="41" fillId="0" borderId="20" xfId="7" applyFont="1" applyBorder="1"/>
    <xf numFmtId="0" fontId="41" fillId="0" borderId="21" xfId="7" applyFont="1" applyBorder="1"/>
    <xf numFmtId="170" fontId="40" fillId="12" borderId="22" xfId="7" applyNumberFormat="1" applyFont="1" applyFill="1" applyBorder="1" applyAlignment="1">
      <alignment horizontal="center" vertical="center"/>
    </xf>
    <xf numFmtId="0" fontId="41" fillId="13" borderId="0" xfId="7" applyFont="1" applyFill="1"/>
    <xf numFmtId="0" fontId="41" fillId="13" borderId="27" xfId="7" applyFont="1" applyFill="1" applyBorder="1"/>
    <xf numFmtId="0" fontId="37" fillId="0" borderId="19" xfId="7" applyFont="1" applyBorder="1" applyAlignment="1">
      <alignment horizontal="left" vertical="center"/>
    </xf>
    <xf numFmtId="0" fontId="37" fillId="0" borderId="20" xfId="7" applyFont="1" applyBorder="1" applyAlignment="1">
      <alignment horizontal="left" vertical="center"/>
    </xf>
    <xf numFmtId="0" fontId="41" fillId="0" borderId="28" xfId="7" applyFont="1" applyBorder="1" applyAlignment="1">
      <alignment horizontal="center"/>
    </xf>
    <xf numFmtId="0" fontId="41" fillId="0" borderId="29" xfId="7" applyFont="1" applyBorder="1" applyAlignment="1">
      <alignment horizontal="center"/>
    </xf>
    <xf numFmtId="0" fontId="40" fillId="12" borderId="23" xfId="7" applyFont="1" applyFill="1" applyBorder="1" applyAlignment="1">
      <alignment horizontal="center" vertical="center" shrinkToFit="1"/>
    </xf>
    <xf numFmtId="0" fontId="41" fillId="13" borderId="30" xfId="7" applyFont="1" applyFill="1" applyBorder="1" applyAlignment="1">
      <alignment horizontal="center"/>
    </xf>
    <xf numFmtId="0" fontId="41" fillId="13" borderId="31" xfId="7" applyFont="1" applyFill="1" applyBorder="1" applyAlignment="1">
      <alignment horizontal="center"/>
    </xf>
    <xf numFmtId="0" fontId="37" fillId="0" borderId="0" xfId="7" applyFont="1" applyAlignment="1" applyProtection="1">
      <alignment horizontal="justify"/>
      <protection locked="0"/>
    </xf>
    <xf numFmtId="169" fontId="40" fillId="12" borderId="22" xfId="7" applyNumberFormat="1" applyFont="1" applyFill="1" applyBorder="1" applyAlignment="1">
      <alignment horizontal="center" vertical="center"/>
    </xf>
    <xf numFmtId="0" fontId="41" fillId="0" borderId="20" xfId="7" applyFont="1" applyBorder="1" applyAlignment="1">
      <alignment horizontal="left"/>
    </xf>
    <xf numFmtId="0" fontId="41" fillId="0" borderId="21" xfId="7" applyFont="1" applyBorder="1" applyAlignment="1">
      <alignment horizontal="left"/>
    </xf>
    <xf numFmtId="0" fontId="12" fillId="5" borderId="1" xfId="0"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4" fillId="0" borderId="1" xfId="0" applyFont="1" applyBorder="1" applyAlignment="1">
      <alignment horizontal="left"/>
    </xf>
    <xf numFmtId="14" fontId="12" fillId="0" borderId="7" xfId="0" applyNumberFormat="1" applyFont="1" applyBorder="1" applyAlignment="1">
      <alignment horizontal="center"/>
    </xf>
    <xf numFmtId="0" fontId="12" fillId="0" borderId="8" xfId="0" applyFont="1" applyBorder="1" applyAlignment="1">
      <alignment horizontal="center"/>
    </xf>
    <xf numFmtId="0" fontId="12" fillId="0" borderId="9" xfId="0" applyFont="1" applyBorder="1" applyAlignment="1">
      <alignment horizontal="center"/>
    </xf>
    <xf numFmtId="0" fontId="0" fillId="0" borderId="0" xfId="0" applyAlignment="1">
      <alignment horizontal="center"/>
    </xf>
    <xf numFmtId="0" fontId="0" fillId="0" borderId="13" xfId="0"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7" xfId="0" applyFont="1" applyBorder="1" applyAlignment="1">
      <alignment horizontal="justify" vertical="center" wrapText="1"/>
    </xf>
    <xf numFmtId="0" fontId="12" fillId="0" borderId="8" xfId="0" applyFont="1" applyBorder="1" applyAlignment="1">
      <alignment horizontal="justify" vertical="center" wrapText="1"/>
    </xf>
    <xf numFmtId="0" fontId="12" fillId="0" borderId="9" xfId="0" applyFont="1" applyBorder="1" applyAlignment="1">
      <alignment horizontal="justify" vertical="center" wrapText="1"/>
    </xf>
    <xf numFmtId="10" fontId="12" fillId="0" borderId="7" xfId="0" applyNumberFormat="1" applyFont="1" applyBorder="1" applyAlignment="1">
      <alignment horizontal="justify" vertical="center" wrapText="1"/>
    </xf>
    <xf numFmtId="10" fontId="12" fillId="0" borderId="8" xfId="0" applyNumberFormat="1" applyFont="1" applyBorder="1" applyAlignment="1">
      <alignment horizontal="justify" vertical="center" wrapText="1"/>
    </xf>
    <xf numFmtId="10" fontId="12" fillId="0" borderId="9" xfId="0" applyNumberFormat="1" applyFont="1" applyBorder="1" applyAlignment="1">
      <alignment horizontal="justify" vertical="center" wrapText="1"/>
    </xf>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5" borderId="9" xfId="0" applyFont="1" applyFill="1" applyBorder="1" applyAlignment="1">
      <alignment horizontal="center" vertical="center"/>
    </xf>
    <xf numFmtId="0" fontId="22" fillId="0" borderId="2" xfId="0" applyFont="1" applyBorder="1" applyAlignment="1">
      <alignment horizontal="justify" vertical="center" wrapText="1"/>
    </xf>
    <xf numFmtId="0" fontId="18" fillId="0" borderId="12" xfId="0" applyFont="1" applyBorder="1" applyAlignment="1">
      <alignment horizontal="center" vertical="center" wrapText="1"/>
    </xf>
    <xf numFmtId="0" fontId="18" fillId="0" borderId="10" xfId="0" applyFont="1" applyBorder="1" applyAlignment="1">
      <alignment horizontal="center" vertical="center" wrapText="1"/>
    </xf>
    <xf numFmtId="0" fontId="12" fillId="0" borderId="1" xfId="0" applyFont="1" applyBorder="1" applyAlignment="1">
      <alignment horizontal="justify" vertical="center" wrapText="1"/>
    </xf>
    <xf numFmtId="0" fontId="21" fillId="4" borderId="2" xfId="0" applyFont="1" applyFill="1" applyBorder="1" applyAlignment="1">
      <alignment horizontal="justify" vertical="center" wrapText="1"/>
    </xf>
    <xf numFmtId="0" fontId="17" fillId="0" borderId="12" xfId="0" applyFont="1" applyBorder="1" applyAlignment="1">
      <alignment horizontal="center" vertical="center" wrapText="1"/>
    </xf>
    <xf numFmtId="0" fontId="17" fillId="0" borderId="10" xfId="0" applyFont="1" applyBorder="1" applyAlignment="1">
      <alignment horizontal="center" vertical="center" wrapText="1"/>
    </xf>
    <xf numFmtId="0" fontId="12" fillId="5" borderId="1" xfId="0" applyFont="1" applyFill="1" applyBorder="1" applyAlignment="1">
      <alignment horizontal="center" vertical="center"/>
    </xf>
    <xf numFmtId="0" fontId="16" fillId="0" borderId="7" xfId="0" applyFont="1" applyBorder="1" applyAlignment="1">
      <alignment horizontal="left"/>
    </xf>
    <xf numFmtId="0" fontId="16" fillId="0" borderId="8" xfId="0" applyFont="1" applyBorder="1" applyAlignment="1">
      <alignment horizontal="left"/>
    </xf>
    <xf numFmtId="0" fontId="16" fillId="0" borderId="9" xfId="0" applyFont="1" applyBorder="1" applyAlignment="1">
      <alignment horizontal="left"/>
    </xf>
    <xf numFmtId="14" fontId="12" fillId="0" borderId="7" xfId="0" applyNumberFormat="1" applyFont="1" applyBorder="1" applyAlignment="1" applyProtection="1">
      <alignment horizontal="center"/>
      <protection locked="0"/>
    </xf>
    <xf numFmtId="14" fontId="12" fillId="0" borderId="8" xfId="0" applyNumberFormat="1" applyFont="1" applyBorder="1" applyAlignment="1" applyProtection="1">
      <alignment horizontal="center"/>
      <protection locked="0"/>
    </xf>
    <xf numFmtId="14" fontId="12" fillId="0" borderId="9" xfId="0" applyNumberFormat="1" applyFont="1" applyBorder="1" applyAlignment="1" applyProtection="1">
      <alignment horizontal="center"/>
      <protection locked="0"/>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6" fillId="0" borderId="7" xfId="0"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8" fillId="0" borderId="12" xfId="0" applyFont="1" applyBorder="1" applyAlignment="1">
      <alignment horizontal="center"/>
    </xf>
    <xf numFmtId="0" fontId="8"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15" fillId="2" borderId="1" xfId="0" applyFont="1" applyFill="1" applyBorder="1" applyAlignment="1">
      <alignment horizontal="center"/>
    </xf>
    <xf numFmtId="0" fontId="3"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23"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xf numFmtId="0" fontId="11" fillId="0" borderId="12" xfId="0" applyFont="1" applyBorder="1" applyAlignment="1">
      <alignment horizontal="center" vertical="center"/>
    </xf>
    <xf numFmtId="0" fontId="11" fillId="0" borderId="10" xfId="0" applyFont="1" applyBorder="1" applyAlignment="1">
      <alignment horizontal="center" vertical="center"/>
    </xf>
    <xf numFmtId="0" fontId="20" fillId="0" borderId="0" xfId="0" applyFont="1" applyAlignment="1">
      <alignment horizontal="center" vertical="center" wrapText="1"/>
    </xf>
    <xf numFmtId="0" fontId="22" fillId="0" borderId="2"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 xfId="0" applyFont="1" applyBorder="1" applyAlignment="1">
      <alignment horizontal="left" vertical="center"/>
    </xf>
    <xf numFmtId="0" fontId="35" fillId="8" borderId="7" xfId="0" applyFont="1" applyFill="1" applyBorder="1" applyAlignment="1">
      <alignment horizontal="center" vertical="center" wrapText="1"/>
    </xf>
    <xf numFmtId="0" fontId="35" fillId="8" borderId="8" xfId="0" applyFont="1" applyFill="1" applyBorder="1" applyAlignment="1">
      <alignment horizontal="center" vertical="center" wrapText="1"/>
    </xf>
    <xf numFmtId="0" fontId="35" fillId="8" borderId="9" xfId="0" applyFont="1" applyFill="1" applyBorder="1" applyAlignment="1">
      <alignment horizontal="center" vertical="center" wrapText="1"/>
    </xf>
    <xf numFmtId="0" fontId="12" fillId="14" borderId="7" xfId="0" applyFont="1" applyFill="1" applyBorder="1" applyAlignment="1">
      <alignment horizontal="center" vertical="center"/>
    </xf>
    <xf numFmtId="0" fontId="12" fillId="14" borderId="8" xfId="0" applyFont="1" applyFill="1" applyBorder="1" applyAlignment="1">
      <alignment horizontal="center" vertical="center"/>
    </xf>
    <xf numFmtId="0" fontId="12" fillId="14" borderId="9" xfId="0" applyFont="1" applyFill="1" applyBorder="1" applyAlignment="1">
      <alignment horizontal="center"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166" fontId="3" fillId="11" borderId="7" xfId="0" applyNumberFormat="1" applyFont="1" applyFill="1" applyBorder="1" applyAlignment="1">
      <alignment horizontal="center" vertical="center" wrapText="1"/>
    </xf>
    <xf numFmtId="166" fontId="3" fillId="11" borderId="9"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168" fontId="3" fillId="0" borderId="1" xfId="0" applyNumberFormat="1" applyFont="1" applyBorder="1" applyAlignment="1">
      <alignment horizontal="center" vertical="center" wrapText="1"/>
    </xf>
    <xf numFmtId="0" fontId="26" fillId="0" borderId="0" xfId="0" applyFont="1" applyAlignment="1">
      <alignment horizontal="center"/>
    </xf>
    <xf numFmtId="0" fontId="3" fillId="0" borderId="1" xfId="0" applyFont="1" applyBorder="1" applyAlignment="1">
      <alignment horizontal="center" vertical="center" wrapText="1"/>
    </xf>
    <xf numFmtId="7" fontId="5" fillId="10" borderId="18" xfId="0" applyNumberFormat="1" applyFont="1" applyFill="1" applyBorder="1" applyAlignment="1">
      <alignment horizontal="center" vertical="center" wrapText="1"/>
    </xf>
    <xf numFmtId="7" fontId="5" fillId="10" borderId="9" xfId="0" applyNumberFormat="1" applyFont="1" applyFill="1" applyBorder="1" applyAlignment="1">
      <alignment horizontal="center" vertical="center" wrapText="1"/>
    </xf>
    <xf numFmtId="0" fontId="5" fillId="9" borderId="7" xfId="6" applyFont="1" applyFill="1" applyBorder="1" applyAlignment="1">
      <alignment horizontal="center" vertical="center" wrapText="1"/>
    </xf>
    <xf numFmtId="0" fontId="5" fillId="9" borderId="8" xfId="6" applyFont="1" applyFill="1" applyBorder="1" applyAlignment="1">
      <alignment horizontal="center" vertical="center" wrapText="1"/>
    </xf>
    <xf numFmtId="0" fontId="3" fillId="11" borderId="7" xfId="0" applyFont="1" applyFill="1" applyBorder="1" applyAlignment="1">
      <alignment horizontal="center" vertical="center" wrapText="1"/>
    </xf>
    <xf numFmtId="0" fontId="3" fillId="11" borderId="9" xfId="0" applyFont="1" applyFill="1" applyBorder="1" applyAlignment="1">
      <alignment horizontal="center" vertical="center" wrapText="1"/>
    </xf>
    <xf numFmtId="0" fontId="5" fillId="10" borderId="18"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17" xfId="0" applyFont="1" applyFill="1" applyBorder="1" applyAlignment="1">
      <alignment horizontal="center" vertical="center" wrapText="1"/>
    </xf>
    <xf numFmtId="164" fontId="3" fillId="11" borderId="7" xfId="4" applyNumberFormat="1" applyFont="1" applyFill="1" applyBorder="1" applyAlignment="1">
      <alignment horizontal="center" vertical="center" wrapText="1"/>
    </xf>
    <xf numFmtId="164" fontId="3" fillId="11" borderId="9" xfId="4" applyNumberFormat="1" applyFont="1" applyFill="1" applyBorder="1" applyAlignment="1">
      <alignment horizontal="center" vertical="center" wrapText="1"/>
    </xf>
    <xf numFmtId="0" fontId="12" fillId="0" borderId="0" xfId="0" applyFont="1" applyAlignment="1">
      <alignment horizontal="center" vertical="center"/>
    </xf>
    <xf numFmtId="0" fontId="12" fillId="0" borderId="13" xfId="0" applyFont="1" applyBorder="1" applyAlignment="1">
      <alignment horizontal="center" vertical="center"/>
    </xf>
    <xf numFmtId="0" fontId="28" fillId="6" borderId="7" xfId="0" applyFont="1" applyFill="1" applyBorder="1" applyAlignment="1">
      <alignment horizontal="center" vertical="center"/>
    </xf>
    <xf numFmtId="0" fontId="28" fillId="6" borderId="8" xfId="0" applyFont="1" applyFill="1" applyBorder="1" applyAlignment="1">
      <alignment horizontal="center" vertical="center"/>
    </xf>
    <xf numFmtId="0" fontId="28" fillId="6" borderId="9" xfId="0" applyFont="1" applyFill="1" applyBorder="1" applyAlignment="1">
      <alignment horizontal="center" vertical="center"/>
    </xf>
    <xf numFmtId="0" fontId="29" fillId="3" borderId="1" xfId="0" applyFont="1" applyFill="1" applyBorder="1" applyAlignment="1">
      <alignment horizontal="center" vertical="center" wrapText="1"/>
    </xf>
    <xf numFmtId="0" fontId="31" fillId="0" borderId="1" xfId="0" applyFont="1" applyBorder="1" applyAlignment="1">
      <alignment horizontal="center"/>
    </xf>
    <xf numFmtId="0" fontId="33"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28" fillId="6" borderId="11" xfId="0" applyFont="1" applyFill="1" applyBorder="1" applyAlignment="1">
      <alignment horizontal="center" vertical="center"/>
    </xf>
    <xf numFmtId="0" fontId="28" fillId="6" borderId="12" xfId="0" applyFont="1" applyFill="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168" fontId="3" fillId="3" borderId="1" xfId="0" applyNumberFormat="1" applyFont="1" applyFill="1" applyBorder="1" applyAlignment="1">
      <alignment horizontal="center" vertical="center" wrapText="1"/>
    </xf>
    <xf numFmtId="44" fontId="12" fillId="0" borderId="1" xfId="3" applyFont="1" applyBorder="1" applyAlignment="1">
      <alignment horizontal="center" vertical="center" wrapText="1"/>
    </xf>
    <xf numFmtId="0" fontId="12" fillId="7" borderId="7" xfId="0" applyFont="1" applyFill="1" applyBorder="1" applyAlignment="1">
      <alignment horizontal="left" vertical="center" wrapText="1"/>
    </xf>
    <xf numFmtId="0" fontId="12" fillId="7" borderId="8" xfId="0" applyFont="1" applyFill="1" applyBorder="1" applyAlignment="1">
      <alignment horizontal="left" vertical="center" wrapText="1"/>
    </xf>
    <xf numFmtId="0" fontId="12" fillId="7" borderId="9" xfId="0" applyFont="1" applyFill="1" applyBorder="1" applyAlignment="1">
      <alignment horizontal="left" vertical="center" wrapText="1"/>
    </xf>
    <xf numFmtId="4" fontId="12" fillId="7" borderId="1" xfId="0" applyNumberFormat="1" applyFont="1" applyFill="1" applyBorder="1" applyAlignment="1">
      <alignment horizontal="center" vertical="center"/>
    </xf>
  </cellXfs>
  <cellStyles count="10">
    <cellStyle name="Hiperlink" xfId="9" builtinId="8"/>
    <cellStyle name="Moeda" xfId="3" builtinId="4"/>
    <cellStyle name="Normal" xfId="0" builtinId="0"/>
    <cellStyle name="Normal 2" xfId="6" xr:uid="{7CFA4C01-FF1D-440E-B0AA-0660B69924CA}"/>
    <cellStyle name="Normal 3" xfId="7" xr:uid="{6D623AD9-7E9F-40D7-B26B-95AD7C9DA4BB}"/>
    <cellStyle name="Normal 6" xfId="5" xr:uid="{AA412797-FD25-4A9B-835E-85B28875AFB6}"/>
    <cellStyle name="Porcentagem" xfId="4" builtinId="5"/>
    <cellStyle name="Porcentagem 2" xfId="8" xr:uid="{F2DFAD6A-3B57-46B5-85B6-822C4F0FC845}"/>
    <cellStyle name="Vírgula 2" xfId="1" xr:uid="{98108ED1-8BB3-4226-B4F9-49A262533150}"/>
    <cellStyle name="Vírgula 3" xfId="2" xr:uid="{0BA32E0B-15E0-4CDC-98C5-CB7624370D5A}"/>
  </cellStyles>
  <dxfs count="8">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01C8AA46-0F18-4B97-8AAE-C80B973152A9}"/>
            </a:ext>
          </a:extLst>
        </xdr:cNvPr>
        <xdr:cNvSpPr>
          <a:spLocks noChangeAspect="1" noChangeArrowheads="1"/>
        </xdr:cNvSpPr>
      </xdr:nvSpPr>
      <xdr:spPr bwMode="auto">
        <a:xfrm>
          <a:off x="48502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1D98DA38-9EA4-43C4-BF3B-68E0877C4B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96065"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FA2D2D52-7638-4800-B172-ED01B5C5A84D}"/>
            </a:ext>
          </a:extLst>
        </xdr:cNvPr>
        <xdr:cNvSpPr>
          <a:spLocks noChangeAspect="1" noChangeArrowheads="1"/>
        </xdr:cNvSpPr>
      </xdr:nvSpPr>
      <xdr:spPr bwMode="auto">
        <a:xfrm>
          <a:off x="34405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D7BE067C-5F72-44D5-9B5B-AB9C8BB9C8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2640"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2534F432-3D36-4A57-A2ED-AE1C2B6F3ACA}"/>
            </a:ext>
          </a:extLst>
        </xdr:cNvPr>
        <xdr:cNvSpPr>
          <a:spLocks noChangeAspect="1" noChangeArrowheads="1"/>
        </xdr:cNvSpPr>
      </xdr:nvSpPr>
      <xdr:spPr bwMode="auto">
        <a:xfrm>
          <a:off x="34405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41A90614-26B8-4F26-8DA8-FC251B51F1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2640"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FC753E75-F604-4EB0-9F09-56CFD4A5068F}"/>
            </a:ext>
          </a:extLst>
        </xdr:cNvPr>
        <xdr:cNvSpPr>
          <a:spLocks noChangeAspect="1" noChangeArrowheads="1"/>
        </xdr:cNvSpPr>
      </xdr:nvSpPr>
      <xdr:spPr bwMode="auto">
        <a:xfrm>
          <a:off x="34405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06997EEC-51F6-4CE7-B5DF-7C1C15718F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2640"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99355852-DBD8-40D9-9E65-F29318518A57}"/>
            </a:ext>
          </a:extLst>
        </xdr:cNvPr>
        <xdr:cNvSpPr>
          <a:spLocks noChangeAspect="1" noChangeArrowheads="1"/>
        </xdr:cNvSpPr>
      </xdr:nvSpPr>
      <xdr:spPr bwMode="auto">
        <a:xfrm>
          <a:off x="34405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BFA77AB8-7673-4D9E-900D-7CE23B3040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2640"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5</xdr:col>
      <xdr:colOff>1192696</xdr:colOff>
      <xdr:row>0</xdr:row>
      <xdr:rowOff>0</xdr:rowOff>
    </xdr:from>
    <xdr:ext cx="312806" cy="316258"/>
    <xdr:sp macro="" textlink="">
      <xdr:nvSpPr>
        <xdr:cNvPr id="2" name="AutoShape 1" descr="Timbre">
          <a:extLst>
            <a:ext uri="{FF2B5EF4-FFF2-40B4-BE49-F238E27FC236}">
              <a16:creationId xmlns:a16="http://schemas.microsoft.com/office/drawing/2014/main" id="{761F58B0-D68A-4BCE-8A57-91113739831F}"/>
            </a:ext>
          </a:extLst>
        </xdr:cNvPr>
        <xdr:cNvSpPr>
          <a:spLocks noChangeAspect="1" noChangeArrowheads="1"/>
        </xdr:cNvSpPr>
      </xdr:nvSpPr>
      <xdr:spPr bwMode="auto">
        <a:xfrm>
          <a:off x="3440596" y="0"/>
          <a:ext cx="312806" cy="3162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333790</xdr:colOff>
      <xdr:row>0</xdr:row>
      <xdr:rowOff>114300</xdr:rowOff>
    </xdr:from>
    <xdr:ext cx="1135379" cy="601404"/>
    <xdr:pic>
      <xdr:nvPicPr>
        <xdr:cNvPr id="3" name="Imagem 2" descr="Resultado de imagem para brasão da república">
          <a:extLst>
            <a:ext uri="{FF2B5EF4-FFF2-40B4-BE49-F238E27FC236}">
              <a16:creationId xmlns:a16="http://schemas.microsoft.com/office/drawing/2014/main" id="{8C43AB01-EA94-41E2-9CA8-7C96721C5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2640" y="114300"/>
          <a:ext cx="1135379" cy="60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ira.lgc\OneDrive%20-%20Pol&#237;cia%20Federal\&#193;rea%20de%20Trabalho\Limpeza\Pesquisas%20de%20pre&#231;os\Licita&#231;&#245;es%20MS\UASG%20%20080026%20-%20TRT%2024\PROPOSTA_TRT%2024.REG.MS\22%20-%20Planilha%20de%20cust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 val="GESTOR"/>
      <sheetName val="LICITANTE"/>
      <sheetName val="Notas Esplicativas"/>
      <sheetName val="Dados Contratação"/>
      <sheetName val="Dados Proponente"/>
      <sheetName val="Encargos_Benefícios"/>
      <sheetName val="Uniformes"/>
      <sheetName val="Insumos - Brigadista"/>
      <sheetName val="Insumos - Motorista"/>
      <sheetName val="Insumos - Manutenção"/>
      <sheetName val="Insumos - Limpeza"/>
      <sheetName val="Insumos - Vigilância"/>
      <sheetName val="Encarregado-supervisor"/>
      <sheetName val="Profissional"/>
      <sheetName val="Vale Transporte"/>
      <sheetName val="Cesta Básica"/>
      <sheetName val="Hora Extra"/>
      <sheetName val="Diária, Passagem e Combustível"/>
      <sheetName val="Consumo - Manutenção (TRT)"/>
      <sheetName val="Consumo - Manutenção (SINAPI)"/>
      <sheetName val="Consumo - Limpeza"/>
      <sheetName val="Consumo - Copeiragem"/>
      <sheetName val="Auditagem"/>
      <sheetName val="Valor Global"/>
      <sheetName val="Resumo Pagamento"/>
      <sheetName val="Área &amp; Produtividade"/>
      <sheetName val="Quadro Resumo (2)"/>
      <sheetName val="Plan1"/>
      <sheetName val="Notas_Esplicativas"/>
      <sheetName val="Dados_Contratação"/>
      <sheetName val="Dados_Proponente"/>
      <sheetName val="Insumos_-_Brigadista"/>
      <sheetName val="Insumos_-_Motorista"/>
      <sheetName val="Insumos_-_Manutenção"/>
      <sheetName val="Insumos_-_Limpeza"/>
      <sheetName val="Insumos_-_Vigilância"/>
      <sheetName val="Vale_Transporte"/>
      <sheetName val="Cesta_Básica"/>
      <sheetName val="Hora_Extra"/>
      <sheetName val="Diária,_Passagem_e_Combustível"/>
      <sheetName val="Consumo_-_Manutenção_(TRT)"/>
      <sheetName val="Consumo_-_Manutenção_(SINAPI)"/>
      <sheetName val="Consumo_-_Limpeza"/>
      <sheetName val="Consumo_-_Copeiragem"/>
      <sheetName val="Valor_Global"/>
      <sheetName val="Resumo_Pagamento"/>
      <sheetName val="Área_&amp;_Produtividade"/>
      <sheetName val="Quadro_Resumo_(2)"/>
    </sheetNames>
    <sheetDataSet>
      <sheetData sheetId="0">
        <row r="2">
          <cell r="K2" t="str">
            <v>12x36 / Segunda a sábado</v>
          </cell>
        </row>
        <row r="3">
          <cell r="K3" t="str">
            <v>12x36 / Integral</v>
          </cell>
        </row>
        <row r="4">
          <cell r="K4" t="str">
            <v>12x36 / Final de Semana</v>
          </cell>
        </row>
        <row r="5">
          <cell r="K5" t="str">
            <v>44 h / segunda a sexta-feira</v>
          </cell>
        </row>
        <row r="6">
          <cell r="K6" t="str">
            <v>44 h / segunda a sábado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873A7B2-D8EE-456D-8634-EB157C458634}" name="tbUniformesFontes" displayName="tbUniformesFontes" ref="A1:D83" headerRowDxfId="7" totalsRowDxfId="4" headerRowBorderDxfId="6" tableBorderDxfId="5">
  <autoFilter ref="A1:D83" xr:uid="{00000000-0009-0000-0100-000002000000}"/>
  <tableColumns count="4">
    <tableColumn id="1" xr3:uid="{4801FA80-F55B-4FE3-BE4D-D83B8A7994ED}" name="Código" dataDxfId="3"/>
    <tableColumn id="2" xr3:uid="{DFFBC978-9182-4FE1-A155-630221891B8A}" name="Item vinculado" dataDxfId="2"/>
    <tableColumn id="3" xr3:uid="{B5AE1AE8-2E3B-47BB-90C4-53F4934A8DA9}" name="Tipo de fonte" dataDxfId="1"/>
    <tableColumn id="4" xr3:uid="{F616AB33-0B64-4BD6-AB99-9D6C968043C1}" name="URL / referência" dataDxfId="0"/>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www.netshoes.com.br/busca/meia-cano-alto-pre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F7064-3C7D-411F-B757-C91FBBC124FD}">
  <sheetPr>
    <tabColor rgb="FF00B050"/>
    <pageSetUpPr fitToPage="1"/>
  </sheetPr>
  <dimension ref="A1:IH73"/>
  <sheetViews>
    <sheetView showGridLines="0" tabSelected="1" view="pageBreakPreview" topLeftCell="A28" zoomScale="60" zoomScaleNormal="70" workbookViewId="0">
      <selection activeCell="J40" sqref="J40"/>
    </sheetView>
  </sheetViews>
  <sheetFormatPr defaultColWidth="9.140625" defaultRowHeight="15.75" x14ac:dyDescent="0.25"/>
  <cols>
    <col min="1" max="1" width="9.140625" style="91"/>
    <col min="2" max="2" width="14.42578125" style="79" customWidth="1"/>
    <col min="3" max="3" width="14" style="79" customWidth="1"/>
    <col min="4" max="4" width="57" style="80" customWidth="1"/>
    <col min="5" max="5" width="19" style="80" customWidth="1"/>
    <col min="6" max="6" width="22" style="79" customWidth="1"/>
    <col min="7" max="8" width="19.85546875" style="79" customWidth="1"/>
    <col min="9" max="9" width="19.85546875" style="79" bestFit="1" customWidth="1"/>
    <col min="10" max="10" width="21" style="79" customWidth="1"/>
    <col min="11" max="11" width="25.140625" style="81" customWidth="1"/>
    <col min="12" max="12" width="15.85546875" style="79" customWidth="1"/>
    <col min="13" max="13" width="18.42578125" style="79" customWidth="1"/>
    <col min="14" max="14" width="18.85546875" style="79" customWidth="1"/>
    <col min="15" max="15" width="15.140625" style="79" customWidth="1"/>
    <col min="16" max="240" width="11.7109375" style="79" customWidth="1"/>
    <col min="241" max="1027" width="11.7109375" style="91" customWidth="1"/>
    <col min="1028" max="1028" width="9.140625" style="91" customWidth="1"/>
    <col min="1029" max="16384" width="9.140625" style="91"/>
  </cols>
  <sheetData>
    <row r="1" spans="2:240" s="82" customFormat="1" x14ac:dyDescent="0.2">
      <c r="B1" s="79"/>
      <c r="C1" s="79"/>
      <c r="D1" s="80"/>
      <c r="E1" s="80"/>
      <c r="F1" s="79"/>
      <c r="G1" s="79"/>
      <c r="H1" s="79"/>
      <c r="I1" s="79"/>
      <c r="J1" s="79"/>
      <c r="K1" s="81"/>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row>
    <row r="2" spans="2:240" s="82" customFormat="1" x14ac:dyDescent="0.25">
      <c r="B2" s="187" t="s">
        <v>123</v>
      </c>
      <c r="C2" s="187"/>
      <c r="D2" s="187"/>
      <c r="E2" s="187"/>
      <c r="F2" s="187"/>
      <c r="G2" s="187"/>
      <c r="H2" s="187"/>
      <c r="I2" s="187"/>
      <c r="J2" s="83"/>
      <c r="K2" s="81"/>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row>
    <row r="3" spans="2:240" s="82" customFormat="1" x14ac:dyDescent="0.2">
      <c r="B3" s="156"/>
      <c r="C3" s="156"/>
      <c r="D3" s="156"/>
      <c r="E3" s="156"/>
      <c r="F3" s="156"/>
      <c r="G3" s="156"/>
      <c r="H3" s="156"/>
      <c r="I3" s="156"/>
      <c r="K3" s="81"/>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row>
    <row r="4" spans="2:240" s="82" customFormat="1" x14ac:dyDescent="0.25">
      <c r="B4" s="187" t="s">
        <v>407</v>
      </c>
      <c r="C4" s="187"/>
      <c r="D4" s="187"/>
      <c r="E4" s="187"/>
      <c r="F4" s="187"/>
      <c r="G4" s="187"/>
      <c r="H4" s="187"/>
      <c r="I4" s="187"/>
      <c r="J4" s="83"/>
      <c r="K4" s="81"/>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row>
    <row r="5" spans="2:240" s="82" customFormat="1" x14ac:dyDescent="0.2">
      <c r="B5" s="156"/>
      <c r="C5" s="156"/>
      <c r="D5" s="156"/>
      <c r="E5" s="156"/>
      <c r="F5" s="156"/>
      <c r="G5" s="156"/>
      <c r="H5" s="156"/>
      <c r="I5" s="156"/>
      <c r="K5" s="81"/>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c r="DZ5" s="79"/>
      <c r="EA5" s="79"/>
      <c r="EB5" s="79"/>
      <c r="EC5" s="79"/>
      <c r="ED5" s="79"/>
      <c r="EE5" s="79"/>
      <c r="EF5" s="79"/>
      <c r="EG5" s="79"/>
      <c r="EH5" s="79"/>
      <c r="EI5" s="79"/>
      <c r="EJ5" s="79"/>
      <c r="EK5" s="79"/>
      <c r="EL5" s="79"/>
      <c r="EM5" s="79"/>
      <c r="EN5" s="79"/>
      <c r="EO5" s="79"/>
      <c r="EP5" s="79"/>
      <c r="EQ5" s="79"/>
      <c r="ER5" s="79"/>
      <c r="ES5" s="79"/>
      <c r="ET5" s="79"/>
      <c r="EU5" s="79"/>
      <c r="EV5" s="79"/>
      <c r="EW5" s="79"/>
      <c r="EX5" s="79"/>
      <c r="EY5" s="79"/>
      <c r="EZ5" s="79"/>
      <c r="FA5" s="79"/>
      <c r="FB5" s="79"/>
      <c r="FC5" s="79"/>
      <c r="FD5" s="79"/>
      <c r="FE5" s="79"/>
      <c r="FF5" s="79"/>
      <c r="FG5" s="79"/>
      <c r="FH5" s="79"/>
      <c r="FI5" s="79"/>
      <c r="FJ5" s="79"/>
      <c r="FK5" s="79"/>
      <c r="FL5" s="79"/>
      <c r="FM5" s="79"/>
      <c r="FN5" s="79"/>
      <c r="FO5" s="79"/>
      <c r="FP5" s="79"/>
      <c r="FQ5" s="79"/>
      <c r="FR5" s="79"/>
      <c r="FS5" s="79"/>
      <c r="FT5" s="79"/>
      <c r="FU5" s="79"/>
      <c r="FV5" s="79"/>
      <c r="FW5" s="79"/>
      <c r="FX5" s="79"/>
      <c r="FY5" s="79"/>
      <c r="FZ5" s="79"/>
      <c r="GA5" s="79"/>
      <c r="GB5" s="79"/>
      <c r="GC5" s="79"/>
      <c r="GD5" s="79"/>
      <c r="GE5" s="79"/>
      <c r="GF5" s="79"/>
      <c r="GG5" s="79"/>
      <c r="GH5" s="79"/>
      <c r="GI5" s="79"/>
      <c r="GJ5" s="79"/>
      <c r="GK5" s="79"/>
      <c r="GL5" s="79"/>
      <c r="GM5" s="79"/>
      <c r="GN5" s="79"/>
      <c r="GO5" s="79"/>
      <c r="GP5" s="79"/>
      <c r="GQ5" s="79"/>
      <c r="GR5" s="79"/>
      <c r="GS5" s="79"/>
      <c r="GT5" s="79"/>
      <c r="GU5" s="79"/>
      <c r="GV5" s="79"/>
      <c r="GW5" s="79"/>
      <c r="GX5" s="79"/>
      <c r="GY5" s="79"/>
      <c r="GZ5" s="79"/>
      <c r="HA5" s="79"/>
      <c r="HB5" s="79"/>
      <c r="HC5" s="79"/>
      <c r="HD5" s="79"/>
      <c r="HE5" s="79"/>
      <c r="HF5" s="79"/>
      <c r="HG5" s="79"/>
      <c r="HH5" s="79"/>
      <c r="HI5" s="79"/>
      <c r="HJ5" s="79"/>
      <c r="HK5" s="79"/>
      <c r="HL5" s="79"/>
      <c r="HM5" s="79"/>
      <c r="HN5" s="79"/>
      <c r="HO5" s="79"/>
      <c r="HP5" s="79"/>
      <c r="HQ5" s="79"/>
      <c r="HR5" s="79"/>
      <c r="HS5" s="79"/>
      <c r="HT5" s="79"/>
      <c r="HU5" s="79"/>
      <c r="HV5" s="79"/>
      <c r="HW5" s="79"/>
      <c r="HX5" s="79"/>
      <c r="HY5" s="79"/>
      <c r="HZ5" s="79"/>
      <c r="IA5" s="79"/>
      <c r="IB5" s="79"/>
      <c r="IC5" s="79"/>
      <c r="ID5" s="79"/>
      <c r="IE5" s="79"/>
      <c r="IF5" s="79"/>
    </row>
    <row r="6" spans="2:240" s="82" customFormat="1" x14ac:dyDescent="0.25">
      <c r="B6" s="83"/>
      <c r="C6" s="83"/>
      <c r="D6" s="83"/>
      <c r="E6" s="83"/>
      <c r="F6" s="83"/>
      <c r="G6" s="83"/>
      <c r="H6" s="83"/>
      <c r="I6" s="83"/>
      <c r="J6" s="83"/>
      <c r="K6" s="81"/>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row>
    <row r="7" spans="2:240" s="82" customFormat="1" x14ac:dyDescent="0.25">
      <c r="B7" s="187" t="s">
        <v>124</v>
      </c>
      <c r="C7" s="187"/>
      <c r="D7" s="187"/>
      <c r="E7" s="187"/>
      <c r="F7" s="187"/>
      <c r="G7" s="187"/>
      <c r="H7" s="187"/>
      <c r="I7" s="187"/>
      <c r="J7" s="83"/>
      <c r="K7" s="81"/>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row>
    <row r="8" spans="2:240" s="82" customFormat="1" x14ac:dyDescent="0.2">
      <c r="B8" s="156"/>
      <c r="C8" s="156"/>
      <c r="D8" s="156"/>
      <c r="E8" s="156"/>
      <c r="F8" s="156"/>
      <c r="G8" s="156"/>
      <c r="H8" s="156"/>
      <c r="I8" s="156"/>
      <c r="K8" s="81"/>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79"/>
      <c r="HS8" s="79"/>
      <c r="HT8" s="79"/>
      <c r="HU8" s="79"/>
      <c r="HV8" s="79"/>
      <c r="HW8" s="79"/>
      <c r="HX8" s="79"/>
      <c r="HY8" s="79"/>
      <c r="HZ8" s="79"/>
      <c r="IA8" s="79"/>
      <c r="IB8" s="79"/>
      <c r="IC8" s="79"/>
      <c r="ID8" s="79"/>
      <c r="IE8" s="79"/>
      <c r="IF8" s="79"/>
    </row>
    <row r="9" spans="2:240" s="82" customFormat="1" x14ac:dyDescent="0.2">
      <c r="K9" s="81"/>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row>
    <row r="10" spans="2:240" s="82" customFormat="1" ht="16.5" thickBot="1" x14ac:dyDescent="0.25">
      <c r="B10" s="84" t="s">
        <v>125</v>
      </c>
      <c r="C10" s="85"/>
      <c r="D10" s="85"/>
      <c r="E10" s="85"/>
      <c r="F10" s="85"/>
      <c r="G10" s="85"/>
      <c r="H10" s="85"/>
      <c r="I10" s="85"/>
      <c r="J10" s="85"/>
      <c r="K10" s="81"/>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row>
    <row r="11" spans="2:240" s="82" customFormat="1" x14ac:dyDescent="0.25">
      <c r="B11" s="174" t="s">
        <v>126</v>
      </c>
      <c r="C11" s="175"/>
      <c r="D11" s="175"/>
      <c r="E11" s="175"/>
      <c r="F11" s="175"/>
      <c r="G11" s="176"/>
      <c r="H11" s="174" t="s">
        <v>127</v>
      </c>
      <c r="I11" s="176"/>
      <c r="J11" s="81"/>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row>
    <row r="12" spans="2:240" s="82" customFormat="1" ht="16.5" thickBot="1" x14ac:dyDescent="0.3">
      <c r="B12" s="171"/>
      <c r="C12" s="172"/>
      <c r="D12" s="172"/>
      <c r="E12" s="172"/>
      <c r="F12" s="172"/>
      <c r="G12" s="173"/>
      <c r="H12" s="188"/>
      <c r="I12" s="173"/>
      <c r="J12" s="81"/>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row>
    <row r="13" spans="2:240" s="82" customFormat="1" x14ac:dyDescent="0.25">
      <c r="B13" s="180" t="s">
        <v>128</v>
      </c>
      <c r="C13" s="189"/>
      <c r="D13" s="189"/>
      <c r="E13" s="189"/>
      <c r="F13" s="189"/>
      <c r="G13" s="189"/>
      <c r="H13" s="189"/>
      <c r="I13" s="190"/>
      <c r="J13" s="81"/>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row>
    <row r="14" spans="2:240" s="82" customFormat="1" ht="16.5" thickBot="1" x14ac:dyDescent="0.3">
      <c r="B14" s="171"/>
      <c r="C14" s="172"/>
      <c r="D14" s="172"/>
      <c r="E14" s="172"/>
      <c r="F14" s="172"/>
      <c r="G14" s="172"/>
      <c r="H14" s="172"/>
      <c r="I14" s="173"/>
      <c r="J14" s="81"/>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c r="CP14" s="79"/>
      <c r="CQ14" s="79"/>
      <c r="CR14" s="79"/>
      <c r="CS14" s="79"/>
      <c r="CT14" s="79"/>
      <c r="CU14" s="79"/>
      <c r="CV14" s="79"/>
      <c r="CW14" s="79"/>
      <c r="CX14" s="79"/>
      <c r="CY14" s="79"/>
      <c r="CZ14" s="79"/>
      <c r="DA14" s="79"/>
      <c r="DB14" s="79"/>
      <c r="DC14" s="79"/>
      <c r="DD14" s="79"/>
      <c r="DE14" s="79"/>
      <c r="DF14" s="79"/>
      <c r="DG14" s="79"/>
      <c r="DH14" s="79"/>
      <c r="DI14" s="79"/>
      <c r="DJ14" s="79"/>
      <c r="DK14" s="79"/>
      <c r="DL14" s="79"/>
      <c r="DM14" s="79"/>
      <c r="DN14" s="79"/>
      <c r="DO14" s="79"/>
      <c r="DP14" s="79"/>
      <c r="DQ14" s="79"/>
      <c r="DR14" s="79"/>
      <c r="DS14" s="79"/>
      <c r="DT14" s="79"/>
      <c r="DU14" s="79"/>
      <c r="DV14" s="79"/>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c r="FF14" s="79"/>
      <c r="FG14" s="79"/>
      <c r="FH14" s="79"/>
      <c r="FI14" s="79"/>
      <c r="FJ14" s="79"/>
      <c r="FK14" s="79"/>
      <c r="FL14" s="79"/>
      <c r="FM14" s="79"/>
      <c r="FN14" s="79"/>
      <c r="FO14" s="79"/>
      <c r="FP14" s="79"/>
      <c r="FQ14" s="79"/>
      <c r="FR14" s="79"/>
      <c r="FS14" s="79"/>
      <c r="FT14" s="79"/>
      <c r="FU14" s="79"/>
      <c r="FV14" s="79"/>
      <c r="FW14" s="79"/>
      <c r="FX14" s="79"/>
      <c r="FY14" s="79"/>
      <c r="FZ14" s="79"/>
      <c r="GA14" s="79"/>
      <c r="GB14" s="79"/>
      <c r="GC14" s="79"/>
      <c r="GD14" s="79"/>
      <c r="GE14" s="79"/>
      <c r="GF14" s="79"/>
      <c r="GG14" s="79"/>
      <c r="GH14" s="79"/>
      <c r="GI14" s="79"/>
      <c r="GJ14" s="79"/>
      <c r="GK14" s="79"/>
      <c r="GL14" s="79"/>
      <c r="GM14" s="79"/>
      <c r="GN14" s="79"/>
      <c r="GO14" s="79"/>
      <c r="GP14" s="79"/>
      <c r="GQ14" s="79"/>
      <c r="GR14" s="79"/>
      <c r="GS14" s="79"/>
      <c r="GT14" s="79"/>
      <c r="GU14" s="79"/>
      <c r="GV14" s="79"/>
      <c r="GW14" s="79"/>
      <c r="GX14" s="79"/>
      <c r="GY14" s="79"/>
      <c r="GZ14" s="79"/>
      <c r="HA14" s="79"/>
      <c r="HB14" s="79"/>
      <c r="HC14" s="79"/>
      <c r="HD14" s="79"/>
      <c r="HE14" s="79"/>
      <c r="HF14" s="79"/>
      <c r="HG14" s="79"/>
      <c r="HH14" s="79"/>
      <c r="HI14" s="79"/>
      <c r="HJ14" s="79"/>
      <c r="HK14" s="79"/>
      <c r="HL14" s="79"/>
      <c r="HM14" s="79"/>
      <c r="HN14" s="79"/>
      <c r="HO14" s="79"/>
      <c r="HP14" s="79"/>
      <c r="HQ14" s="79"/>
      <c r="HR14" s="79"/>
      <c r="HS14" s="79"/>
      <c r="HT14" s="79"/>
      <c r="HU14" s="79"/>
      <c r="HV14" s="79"/>
      <c r="HW14" s="79"/>
      <c r="HX14" s="79"/>
      <c r="HY14" s="79"/>
      <c r="HZ14" s="79"/>
      <c r="IA14" s="79"/>
      <c r="IB14" s="79"/>
      <c r="IC14" s="79"/>
      <c r="ID14" s="79"/>
      <c r="IE14" s="79"/>
    </row>
    <row r="15" spans="2:240" s="82" customFormat="1" x14ac:dyDescent="0.25">
      <c r="B15" s="174" t="s">
        <v>129</v>
      </c>
      <c r="C15" s="175"/>
      <c r="D15" s="175"/>
      <c r="E15" s="175"/>
      <c r="F15" s="176"/>
      <c r="G15" s="86" t="s">
        <v>130</v>
      </c>
      <c r="H15" s="174" t="s">
        <v>131</v>
      </c>
      <c r="I15" s="176"/>
      <c r="J15" s="81"/>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79"/>
      <c r="CS15" s="79"/>
      <c r="CT15" s="79"/>
      <c r="CU15" s="79"/>
      <c r="CV15" s="79"/>
      <c r="CW15" s="79"/>
      <c r="CX15" s="79"/>
      <c r="CY15" s="79"/>
      <c r="CZ15" s="79"/>
      <c r="DA15" s="79"/>
      <c r="DB15" s="79"/>
      <c r="DC15" s="79"/>
      <c r="DD15" s="79"/>
      <c r="DE15" s="79"/>
      <c r="DF15" s="79"/>
      <c r="DG15" s="79"/>
      <c r="DH15" s="79"/>
      <c r="DI15" s="79"/>
      <c r="DJ15" s="79"/>
      <c r="DK15" s="79"/>
      <c r="DL15" s="79"/>
      <c r="DM15" s="79"/>
      <c r="DN15" s="79"/>
      <c r="DO15" s="79"/>
      <c r="DP15" s="79"/>
      <c r="DQ15" s="79"/>
      <c r="DR15" s="79"/>
      <c r="DS15" s="79"/>
      <c r="DT15" s="79"/>
      <c r="DU15" s="79"/>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c r="FF15" s="79"/>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79"/>
      <c r="GG15" s="79"/>
      <c r="GH15" s="79"/>
      <c r="GI15" s="79"/>
      <c r="GJ15" s="79"/>
      <c r="GK15" s="79"/>
      <c r="GL15" s="79"/>
      <c r="GM15" s="79"/>
      <c r="GN15" s="79"/>
      <c r="GO15" s="79"/>
      <c r="GP15" s="79"/>
      <c r="GQ15" s="79"/>
      <c r="GR15" s="79"/>
      <c r="GS15" s="79"/>
      <c r="GT15" s="79"/>
      <c r="GU15" s="79"/>
      <c r="GV15" s="79"/>
      <c r="GW15" s="79"/>
      <c r="GX15" s="79"/>
      <c r="GY15" s="79"/>
      <c r="GZ15" s="79"/>
      <c r="HA15" s="79"/>
      <c r="HB15" s="79"/>
      <c r="HC15" s="79"/>
      <c r="HD15" s="79"/>
      <c r="HE15" s="79"/>
      <c r="HF15" s="79"/>
      <c r="HG15" s="79"/>
      <c r="HH15" s="79"/>
      <c r="HI15" s="79"/>
      <c r="HJ15" s="79"/>
      <c r="HK15" s="79"/>
      <c r="HL15" s="79"/>
      <c r="HM15" s="79"/>
      <c r="HN15" s="79"/>
      <c r="HO15" s="79"/>
      <c r="HP15" s="79"/>
      <c r="HQ15" s="79"/>
      <c r="HR15" s="79"/>
      <c r="HS15" s="79"/>
      <c r="HT15" s="79"/>
      <c r="HU15" s="79"/>
      <c r="HV15" s="79"/>
      <c r="HW15" s="79"/>
      <c r="HX15" s="79"/>
      <c r="HY15" s="79"/>
      <c r="HZ15" s="79"/>
      <c r="IA15" s="79"/>
      <c r="IB15" s="79"/>
      <c r="IC15" s="79"/>
      <c r="ID15" s="79"/>
      <c r="IE15" s="79"/>
    </row>
    <row r="16" spans="2:240" s="82" customFormat="1" ht="16.5" thickBot="1" x14ac:dyDescent="0.3">
      <c r="B16" s="171"/>
      <c r="C16" s="172"/>
      <c r="D16" s="172"/>
      <c r="E16" s="172"/>
      <c r="F16" s="173"/>
      <c r="G16" s="87"/>
      <c r="H16" s="177"/>
      <c r="I16" s="173"/>
      <c r="J16" s="81"/>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row>
    <row r="17" spans="2:240" s="82" customFormat="1" x14ac:dyDescent="0.25">
      <c r="B17" s="86" t="s">
        <v>132</v>
      </c>
      <c r="C17" s="86" t="s">
        <v>133</v>
      </c>
      <c r="D17" s="174" t="s">
        <v>134</v>
      </c>
      <c r="E17" s="175"/>
      <c r="F17" s="175"/>
      <c r="G17" s="175"/>
      <c r="H17" s="175"/>
      <c r="I17" s="176"/>
      <c r="J17" s="81"/>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row>
    <row r="18" spans="2:240" s="82" customFormat="1" ht="16.5" thickBot="1" x14ac:dyDescent="0.3">
      <c r="B18" s="88"/>
      <c r="C18" s="89"/>
      <c r="D18" s="171"/>
      <c r="E18" s="172"/>
      <c r="F18" s="172"/>
      <c r="G18" s="172"/>
      <c r="H18" s="178"/>
      <c r="I18" s="179"/>
      <c r="J18" s="81"/>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row>
    <row r="19" spans="2:240" s="82" customFormat="1" x14ac:dyDescent="0.25">
      <c r="B19" s="180" t="s">
        <v>135</v>
      </c>
      <c r="C19" s="181"/>
      <c r="D19" s="181"/>
      <c r="E19" s="181"/>
      <c r="F19" s="181"/>
      <c r="G19" s="181"/>
      <c r="H19" s="182" t="s">
        <v>136</v>
      </c>
      <c r="I19" s="183"/>
      <c r="J19" s="81"/>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c r="HV19" s="79"/>
      <c r="HW19" s="79"/>
      <c r="HX19" s="79"/>
      <c r="HY19" s="79"/>
      <c r="HZ19" s="79"/>
      <c r="IA19" s="79"/>
      <c r="IB19" s="79"/>
      <c r="IC19" s="79"/>
      <c r="ID19" s="79"/>
      <c r="IE19" s="79"/>
    </row>
    <row r="20" spans="2:240" s="82" customFormat="1" ht="16.5" thickBot="1" x14ac:dyDescent="0.3">
      <c r="B20" s="171"/>
      <c r="C20" s="184"/>
      <c r="D20" s="184"/>
      <c r="E20" s="184"/>
      <c r="F20" s="184"/>
      <c r="G20" s="184"/>
      <c r="H20" s="185"/>
      <c r="I20" s="186"/>
      <c r="J20" s="81"/>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79"/>
      <c r="EU20" s="79"/>
      <c r="EV20" s="79"/>
      <c r="EW20" s="79"/>
      <c r="EX20" s="79"/>
      <c r="EY20" s="79"/>
      <c r="EZ20" s="79"/>
      <c r="FA20" s="79"/>
      <c r="FB20" s="79"/>
      <c r="FC20" s="79"/>
      <c r="FD20" s="79"/>
      <c r="FE20" s="79"/>
      <c r="FF20" s="79"/>
      <c r="FG20" s="79"/>
      <c r="FH20" s="79"/>
      <c r="FI20" s="79"/>
      <c r="FJ20" s="79"/>
      <c r="FK20" s="79"/>
      <c r="FL20" s="79"/>
      <c r="FM20" s="79"/>
      <c r="FN20" s="79"/>
      <c r="FO20" s="79"/>
      <c r="FP20" s="79"/>
      <c r="FQ20" s="79"/>
      <c r="FR20" s="79"/>
      <c r="FS20" s="79"/>
      <c r="FT20" s="79"/>
      <c r="FU20" s="79"/>
      <c r="FV20" s="79"/>
      <c r="FW20" s="79"/>
      <c r="FX20" s="79"/>
      <c r="FY20" s="79"/>
      <c r="FZ20" s="79"/>
      <c r="GA20" s="79"/>
      <c r="GB20" s="79"/>
      <c r="GC20" s="79"/>
      <c r="GD20" s="79"/>
      <c r="GE20" s="79"/>
      <c r="GF20" s="79"/>
      <c r="GG20" s="79"/>
      <c r="GH20" s="79"/>
      <c r="GI20" s="79"/>
      <c r="GJ20" s="79"/>
      <c r="GK20" s="79"/>
      <c r="GL20" s="79"/>
      <c r="GM20" s="79"/>
      <c r="GN20" s="79"/>
      <c r="GO20" s="79"/>
      <c r="GP20" s="79"/>
      <c r="GQ20" s="79"/>
      <c r="GR20" s="79"/>
      <c r="GS20" s="79"/>
      <c r="GT20" s="79"/>
      <c r="GU20" s="79"/>
      <c r="GV20" s="79"/>
      <c r="GW20" s="79"/>
      <c r="GX20" s="79"/>
      <c r="GY20" s="79"/>
      <c r="GZ20" s="79"/>
      <c r="HA20" s="79"/>
      <c r="HB20" s="79"/>
      <c r="HC20" s="79"/>
      <c r="HD20" s="79"/>
      <c r="HE20" s="79"/>
      <c r="HF20" s="79"/>
      <c r="HG20" s="79"/>
      <c r="HH20" s="79"/>
      <c r="HI20" s="79"/>
      <c r="HJ20" s="79"/>
      <c r="HK20" s="79"/>
      <c r="HL20" s="79"/>
      <c r="HM20" s="79"/>
      <c r="HN20" s="79"/>
      <c r="HO20" s="79"/>
      <c r="HP20" s="79"/>
      <c r="HQ20" s="79"/>
      <c r="HR20" s="79"/>
      <c r="HS20" s="79"/>
      <c r="HT20" s="79"/>
      <c r="HU20" s="79"/>
      <c r="HV20" s="79"/>
      <c r="HW20" s="79"/>
      <c r="HX20" s="79"/>
      <c r="HY20" s="79"/>
      <c r="HZ20" s="79"/>
      <c r="IA20" s="79"/>
      <c r="IB20" s="79"/>
      <c r="IC20" s="79"/>
      <c r="ID20" s="79"/>
      <c r="IE20" s="79"/>
    </row>
    <row r="21" spans="2:240" s="82" customFormat="1" x14ac:dyDescent="0.25">
      <c r="B21" s="86" t="s">
        <v>132</v>
      </c>
      <c r="C21" s="86" t="s">
        <v>133</v>
      </c>
      <c r="D21" s="174" t="s">
        <v>134</v>
      </c>
      <c r="E21" s="175"/>
      <c r="F21" s="175"/>
      <c r="G21" s="175"/>
      <c r="H21" s="175"/>
      <c r="I21" s="176"/>
      <c r="J21" s="81"/>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row>
    <row r="22" spans="2:240" s="82" customFormat="1" ht="16.5" thickBot="1" x14ac:dyDescent="0.3">
      <c r="B22" s="87"/>
      <c r="C22" s="89"/>
      <c r="D22" s="171"/>
      <c r="E22" s="172"/>
      <c r="F22" s="172"/>
      <c r="G22" s="172"/>
      <c r="H22" s="172"/>
      <c r="I22" s="173"/>
      <c r="J22" s="81"/>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79"/>
      <c r="EO22" s="79"/>
      <c r="EP22" s="79"/>
      <c r="EQ22" s="79"/>
      <c r="ER22" s="79"/>
      <c r="ES22" s="79"/>
      <c r="ET22" s="79"/>
      <c r="EU22" s="79"/>
      <c r="EV22" s="79"/>
      <c r="EW22" s="79"/>
      <c r="EX22" s="79"/>
      <c r="EY22" s="79"/>
      <c r="EZ22" s="79"/>
      <c r="FA22" s="79"/>
      <c r="FB22" s="79"/>
      <c r="FC22" s="79"/>
      <c r="FD22" s="79"/>
      <c r="FE22" s="79"/>
      <c r="FF22" s="79"/>
      <c r="FG22" s="79"/>
      <c r="FH22" s="79"/>
      <c r="FI22" s="79"/>
      <c r="FJ22" s="79"/>
      <c r="FK22" s="79"/>
      <c r="FL22" s="79"/>
      <c r="FM22" s="79"/>
      <c r="FN22" s="79"/>
      <c r="FO22" s="79"/>
      <c r="FP22" s="79"/>
      <c r="FQ22" s="79"/>
      <c r="FR22" s="79"/>
      <c r="FS22" s="79"/>
      <c r="FT22" s="79"/>
      <c r="FU22" s="79"/>
      <c r="FV22" s="79"/>
      <c r="FW22" s="79"/>
      <c r="FX22" s="79"/>
      <c r="FY22" s="79"/>
      <c r="FZ22" s="79"/>
      <c r="GA22" s="79"/>
      <c r="GB22" s="79"/>
      <c r="GC22" s="79"/>
      <c r="GD22" s="79"/>
      <c r="GE22" s="79"/>
      <c r="GF22" s="79"/>
      <c r="GG22" s="79"/>
      <c r="GH22" s="79"/>
      <c r="GI22" s="79"/>
      <c r="GJ22" s="79"/>
      <c r="GK22" s="79"/>
      <c r="GL22" s="79"/>
      <c r="GM22" s="79"/>
      <c r="GN22" s="79"/>
      <c r="GO22" s="79"/>
      <c r="GP22" s="79"/>
      <c r="GQ22" s="79"/>
      <c r="GR22" s="79"/>
      <c r="GS22" s="79"/>
      <c r="GT22" s="79"/>
      <c r="GU22" s="79"/>
      <c r="GV22" s="79"/>
      <c r="GW22" s="79"/>
      <c r="GX22" s="79"/>
      <c r="GY22" s="79"/>
      <c r="GZ22" s="79"/>
      <c r="HA22" s="79"/>
      <c r="HB22" s="79"/>
      <c r="HC22" s="79"/>
      <c r="HD22" s="79"/>
      <c r="HE22" s="79"/>
      <c r="HF22" s="79"/>
      <c r="HG22" s="79"/>
      <c r="HH22" s="79"/>
      <c r="HI22" s="79"/>
      <c r="HJ22" s="79"/>
      <c r="HK22" s="79"/>
      <c r="HL22" s="79"/>
      <c r="HM22" s="79"/>
      <c r="HN22" s="79"/>
      <c r="HO22" s="79"/>
      <c r="HP22" s="79"/>
      <c r="HQ22" s="79"/>
      <c r="HR22" s="79"/>
      <c r="HS22" s="79"/>
      <c r="HT22" s="79"/>
      <c r="HU22" s="79"/>
      <c r="HV22" s="79"/>
      <c r="HW22" s="79"/>
      <c r="HX22" s="79"/>
      <c r="HY22" s="79"/>
      <c r="HZ22" s="79"/>
      <c r="IA22" s="79"/>
      <c r="IB22" s="79"/>
      <c r="IC22" s="79"/>
      <c r="ID22" s="79"/>
      <c r="IE22" s="79"/>
    </row>
    <row r="23" spans="2:240" s="82" customFormat="1" x14ac:dyDescent="0.2">
      <c r="K23" s="81"/>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79"/>
      <c r="EU23" s="79"/>
      <c r="EV23" s="79"/>
      <c r="EW23" s="79"/>
      <c r="EX23" s="79"/>
      <c r="EY23" s="79"/>
      <c r="EZ23" s="79"/>
      <c r="FA23" s="79"/>
      <c r="FB23" s="79"/>
      <c r="FC23" s="79"/>
      <c r="FD23" s="79"/>
      <c r="FE23" s="79"/>
      <c r="FF23" s="79"/>
      <c r="FG23" s="79"/>
      <c r="FH23" s="79"/>
      <c r="FI23" s="79"/>
      <c r="FJ23" s="79"/>
      <c r="FK23" s="79"/>
      <c r="FL23" s="79"/>
      <c r="FM23" s="79"/>
      <c r="FN23" s="79"/>
      <c r="FO23" s="79"/>
      <c r="FP23" s="79"/>
      <c r="FQ23" s="79"/>
      <c r="FR23" s="79"/>
      <c r="FS23" s="79"/>
      <c r="FT23" s="79"/>
      <c r="FU23" s="79"/>
      <c r="FV23" s="79"/>
      <c r="FW23" s="79"/>
      <c r="FX23" s="79"/>
      <c r="FY23" s="79"/>
      <c r="FZ23" s="79"/>
      <c r="GA23" s="79"/>
      <c r="GB23" s="79"/>
      <c r="GC23" s="79"/>
      <c r="GD23" s="79"/>
      <c r="GE23" s="79"/>
      <c r="GF23" s="79"/>
      <c r="GG23" s="79"/>
      <c r="GH23" s="79"/>
      <c r="GI23" s="79"/>
      <c r="GJ23" s="79"/>
      <c r="GK23" s="79"/>
      <c r="GL23" s="79"/>
      <c r="GM23" s="79"/>
      <c r="GN23" s="79"/>
      <c r="GO23" s="79"/>
      <c r="GP23" s="79"/>
      <c r="GQ23" s="79"/>
      <c r="GR23" s="79"/>
      <c r="GS23" s="79"/>
      <c r="GT23" s="79"/>
      <c r="GU23" s="79"/>
      <c r="GV23" s="79"/>
      <c r="GW23" s="79"/>
      <c r="GX23" s="79"/>
      <c r="GY23" s="79"/>
      <c r="GZ23" s="79"/>
      <c r="HA23" s="79"/>
      <c r="HB23" s="79"/>
      <c r="HC23" s="79"/>
      <c r="HD23" s="79"/>
      <c r="HE23" s="79"/>
      <c r="HF23" s="79"/>
      <c r="HG23" s="79"/>
      <c r="HH23" s="79"/>
      <c r="HI23" s="79"/>
      <c r="HJ23" s="79"/>
      <c r="HK23" s="79"/>
      <c r="HL23" s="79"/>
      <c r="HM23" s="79"/>
      <c r="HN23" s="79"/>
      <c r="HO23" s="79"/>
      <c r="HP23" s="79"/>
      <c r="HQ23" s="79"/>
      <c r="HR23" s="79"/>
      <c r="HS23" s="79"/>
      <c r="HT23" s="79"/>
      <c r="HU23" s="79"/>
      <c r="HV23" s="79"/>
      <c r="HW23" s="79"/>
      <c r="HX23" s="79"/>
      <c r="HY23" s="79"/>
      <c r="HZ23" s="79"/>
      <c r="IA23" s="79"/>
      <c r="IB23" s="79"/>
      <c r="IC23" s="79"/>
      <c r="ID23" s="79"/>
      <c r="IE23" s="79"/>
      <c r="IF23" s="79"/>
    </row>
    <row r="24" spans="2:240" s="82" customFormat="1" x14ac:dyDescent="0.2">
      <c r="B24" s="156"/>
      <c r="C24" s="156"/>
      <c r="D24" s="156"/>
      <c r="E24" s="156"/>
      <c r="F24" s="156"/>
      <c r="G24" s="156"/>
      <c r="H24" s="156"/>
      <c r="I24" s="156"/>
      <c r="K24" s="81"/>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79"/>
      <c r="EU24" s="79"/>
      <c r="EV24" s="79"/>
      <c r="EW24" s="79"/>
      <c r="EX24" s="79"/>
      <c r="EY24" s="79"/>
      <c r="EZ24" s="79"/>
      <c r="FA24" s="79"/>
      <c r="FB24" s="79"/>
      <c r="FC24" s="79"/>
      <c r="FD24" s="79"/>
      <c r="FE24" s="79"/>
      <c r="FF24" s="79"/>
      <c r="FG24" s="79"/>
      <c r="FH24" s="79"/>
      <c r="FI24" s="79"/>
      <c r="FJ24" s="79"/>
      <c r="FK24" s="79"/>
      <c r="FL24" s="79"/>
      <c r="FM24" s="79"/>
      <c r="FN24" s="79"/>
      <c r="FO24" s="79"/>
      <c r="FP24" s="79"/>
      <c r="FQ24" s="79"/>
      <c r="FR24" s="79"/>
      <c r="FS24" s="79"/>
      <c r="FT24" s="79"/>
      <c r="FU24" s="79"/>
      <c r="FV24" s="79"/>
      <c r="FW24" s="79"/>
      <c r="FX24" s="79"/>
      <c r="FY24" s="79"/>
      <c r="FZ24" s="79"/>
      <c r="GA24" s="79"/>
      <c r="GB24" s="79"/>
      <c r="GC24" s="79"/>
      <c r="GD24" s="79"/>
      <c r="GE24" s="79"/>
      <c r="GF24" s="79"/>
      <c r="GG24" s="79"/>
      <c r="GH24" s="79"/>
      <c r="GI24" s="79"/>
      <c r="GJ24" s="79"/>
      <c r="GK24" s="79"/>
      <c r="GL24" s="79"/>
      <c r="GM24" s="79"/>
      <c r="GN24" s="79"/>
      <c r="GO24" s="79"/>
      <c r="GP24" s="79"/>
      <c r="GQ24" s="79"/>
      <c r="GR24" s="79"/>
      <c r="GS24" s="79"/>
      <c r="GT24" s="79"/>
      <c r="GU24" s="79"/>
      <c r="GV24" s="79"/>
      <c r="GW24" s="79"/>
      <c r="GX24" s="79"/>
      <c r="GY24" s="79"/>
      <c r="GZ24" s="79"/>
      <c r="HA24" s="79"/>
      <c r="HB24" s="79"/>
      <c r="HC24" s="79"/>
      <c r="HD24" s="79"/>
      <c r="HE24" s="79"/>
      <c r="HF24" s="79"/>
      <c r="HG24" s="79"/>
      <c r="HH24" s="79"/>
      <c r="HI24" s="79"/>
      <c r="HJ24" s="79"/>
      <c r="HK24" s="79"/>
      <c r="HL24" s="79"/>
      <c r="HM24" s="79"/>
      <c r="HN24" s="79"/>
      <c r="HO24" s="79"/>
      <c r="HP24" s="79"/>
      <c r="HQ24" s="79"/>
      <c r="HR24" s="79"/>
      <c r="HS24" s="79"/>
      <c r="HT24" s="79"/>
      <c r="HU24" s="79"/>
      <c r="HV24" s="79"/>
      <c r="HW24" s="79"/>
      <c r="HX24" s="79"/>
      <c r="HY24" s="79"/>
      <c r="HZ24" s="79"/>
      <c r="IA24" s="79"/>
      <c r="IB24" s="79"/>
      <c r="IC24" s="79"/>
      <c r="ID24" s="79"/>
      <c r="IE24" s="79"/>
      <c r="IF24" s="79"/>
    </row>
    <row r="25" spans="2:240" s="82" customFormat="1" ht="35.25" customHeight="1" x14ac:dyDescent="0.25">
      <c r="B25" s="157" t="s">
        <v>146</v>
      </c>
      <c r="C25" s="157"/>
      <c r="D25" s="157"/>
      <c r="E25" s="157"/>
      <c r="F25" s="157"/>
      <c r="G25" s="157"/>
      <c r="H25" s="157"/>
      <c r="I25" s="157"/>
      <c r="J25" s="157"/>
      <c r="K25" s="157"/>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c r="EI25" s="79"/>
      <c r="EJ25" s="79"/>
      <c r="EK25" s="79"/>
      <c r="EL25" s="79"/>
      <c r="EM25" s="79"/>
      <c r="EN25" s="79"/>
      <c r="EO25" s="79"/>
      <c r="EP25" s="79"/>
      <c r="EQ25" s="79"/>
      <c r="ER25" s="79"/>
      <c r="ES25" s="79"/>
      <c r="ET25" s="79"/>
      <c r="EU25" s="79"/>
      <c r="EV25" s="79"/>
      <c r="EW25" s="79"/>
      <c r="EX25" s="79"/>
      <c r="EY25" s="79"/>
      <c r="EZ25" s="79"/>
      <c r="FA25" s="79"/>
      <c r="FB25" s="79"/>
      <c r="FC25" s="79"/>
      <c r="FD25" s="79"/>
      <c r="FE25" s="79"/>
      <c r="FF25" s="79"/>
      <c r="FG25" s="79"/>
      <c r="FH25" s="79"/>
      <c r="FI25" s="79"/>
      <c r="FJ25" s="79"/>
      <c r="FK25" s="79"/>
      <c r="FL25" s="79"/>
      <c r="FM25" s="79"/>
      <c r="FN25" s="79"/>
      <c r="FO25" s="79"/>
      <c r="FP25" s="79"/>
      <c r="FQ25" s="79"/>
      <c r="FR25" s="79"/>
      <c r="FS25" s="79"/>
      <c r="FT25" s="79"/>
      <c r="FU25" s="79"/>
      <c r="FV25" s="79"/>
      <c r="FW25" s="79"/>
      <c r="FX25" s="79"/>
      <c r="FY25" s="79"/>
      <c r="FZ25" s="79"/>
      <c r="GA25" s="79"/>
      <c r="GB25" s="79"/>
      <c r="GC25" s="79"/>
      <c r="GD25" s="79"/>
      <c r="GE25" s="79"/>
      <c r="GF25" s="79"/>
      <c r="GG25" s="79"/>
      <c r="GH25" s="79"/>
      <c r="GI25" s="79"/>
      <c r="GJ25" s="79"/>
      <c r="GK25" s="79"/>
      <c r="GL25" s="79"/>
      <c r="GM25" s="79"/>
      <c r="GN25" s="79"/>
      <c r="GO25" s="79"/>
      <c r="GP25" s="79"/>
      <c r="GQ25" s="79"/>
      <c r="GR25" s="79"/>
      <c r="GS25" s="79"/>
      <c r="GT25" s="79"/>
      <c r="GU25" s="79"/>
      <c r="GV25" s="79"/>
      <c r="GW25" s="79"/>
      <c r="GX25" s="79"/>
      <c r="GY25" s="79"/>
      <c r="GZ25" s="79"/>
      <c r="HA25" s="79"/>
      <c r="HB25" s="79"/>
      <c r="HC25" s="79"/>
      <c r="HD25" s="79"/>
      <c r="HE25" s="79"/>
      <c r="HF25" s="79"/>
      <c r="HG25" s="79"/>
      <c r="HH25" s="79"/>
      <c r="HI25" s="79"/>
      <c r="HJ25" s="79"/>
      <c r="HK25" s="79"/>
      <c r="HL25" s="79"/>
      <c r="HM25" s="79"/>
      <c r="HN25" s="79"/>
      <c r="HO25" s="79"/>
      <c r="HP25" s="79"/>
      <c r="HQ25" s="79"/>
      <c r="HR25" s="79"/>
      <c r="HS25" s="79"/>
      <c r="HT25" s="79"/>
      <c r="HU25" s="79"/>
      <c r="HV25" s="79"/>
      <c r="HW25" s="79"/>
      <c r="HX25" s="79"/>
      <c r="HY25" s="79"/>
      <c r="HZ25" s="79"/>
      <c r="IA25" s="79"/>
      <c r="IB25" s="79"/>
      <c r="IC25" s="79"/>
      <c r="ID25" s="79"/>
      <c r="IE25" s="79"/>
      <c r="IF25" s="79"/>
    </row>
    <row r="26" spans="2:240" s="82" customFormat="1" ht="23.25" customHeight="1" x14ac:dyDescent="0.2">
      <c r="B26" s="156"/>
      <c r="C26" s="156"/>
      <c r="D26" s="156"/>
      <c r="E26" s="156"/>
      <c r="F26" s="156"/>
      <c r="G26" s="156"/>
      <c r="H26" s="156"/>
      <c r="I26" s="156"/>
      <c r="K26" s="81"/>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79"/>
      <c r="GD26" s="79"/>
      <c r="GE26" s="79"/>
      <c r="GF26" s="79"/>
      <c r="GG26" s="79"/>
      <c r="GH26" s="79"/>
      <c r="GI26" s="79"/>
      <c r="GJ26" s="79"/>
      <c r="GK26" s="79"/>
      <c r="GL26" s="79"/>
      <c r="GM26" s="79"/>
      <c r="GN26" s="79"/>
      <c r="GO26" s="79"/>
      <c r="GP26" s="79"/>
      <c r="GQ26" s="79"/>
      <c r="GR26" s="79"/>
      <c r="GS26" s="79"/>
      <c r="GT26" s="79"/>
      <c r="GU26" s="79"/>
      <c r="GV26" s="79"/>
      <c r="GW26" s="79"/>
      <c r="GX26" s="79"/>
      <c r="GY26" s="79"/>
      <c r="GZ26" s="79"/>
      <c r="HA26" s="79"/>
      <c r="HB26" s="79"/>
      <c r="HC26" s="79"/>
      <c r="HD26" s="79"/>
      <c r="HE26" s="79"/>
      <c r="HF26" s="79"/>
      <c r="HG26" s="79"/>
      <c r="HH26" s="79"/>
      <c r="HI26" s="79"/>
      <c r="HJ26" s="79"/>
      <c r="HK26" s="79"/>
      <c r="HL26" s="79"/>
      <c r="HM26" s="79"/>
      <c r="HN26" s="79"/>
      <c r="HO26" s="79"/>
      <c r="HP26" s="79"/>
      <c r="HQ26" s="79"/>
      <c r="HR26" s="79"/>
      <c r="HS26" s="79"/>
      <c r="HT26" s="79"/>
      <c r="HU26" s="79"/>
      <c r="HV26" s="79"/>
      <c r="HW26" s="79"/>
      <c r="HX26" s="79"/>
      <c r="HY26" s="79"/>
      <c r="HZ26" s="79"/>
      <c r="IA26" s="79"/>
      <c r="IB26" s="79"/>
      <c r="IC26" s="79"/>
      <c r="ID26" s="79"/>
      <c r="IE26" s="79"/>
      <c r="IF26" s="79"/>
    </row>
    <row r="27" spans="2:240" s="82" customFormat="1" ht="36" customHeight="1" x14ac:dyDescent="0.25">
      <c r="B27" s="157" t="s">
        <v>408</v>
      </c>
      <c r="C27" s="157"/>
      <c r="D27" s="157"/>
      <c r="E27" s="157"/>
      <c r="F27" s="157"/>
      <c r="G27" s="157"/>
      <c r="H27" s="157"/>
      <c r="I27" s="157"/>
      <c r="J27" s="157"/>
      <c r="K27" s="157"/>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79"/>
      <c r="EU27" s="79"/>
      <c r="EV27" s="79"/>
      <c r="EW27" s="79"/>
      <c r="EX27" s="79"/>
      <c r="EY27" s="79"/>
      <c r="EZ27" s="79"/>
      <c r="FA27" s="79"/>
      <c r="FB27" s="79"/>
      <c r="FC27" s="79"/>
      <c r="FD27" s="79"/>
      <c r="FE27" s="79"/>
      <c r="FF27" s="79"/>
      <c r="FG27" s="79"/>
      <c r="FH27" s="79"/>
      <c r="FI27" s="79"/>
      <c r="FJ27" s="79"/>
      <c r="FK27" s="79"/>
      <c r="FL27" s="79"/>
      <c r="FM27" s="79"/>
      <c r="FN27" s="79"/>
      <c r="FO27" s="79"/>
      <c r="FP27" s="79"/>
      <c r="FQ27" s="79"/>
      <c r="FR27" s="79"/>
      <c r="FS27" s="79"/>
      <c r="FT27" s="79"/>
      <c r="FU27" s="79"/>
      <c r="FV27" s="79"/>
      <c r="FW27" s="79"/>
      <c r="FX27" s="79"/>
      <c r="FY27" s="79"/>
      <c r="FZ27" s="79"/>
      <c r="GA27" s="79"/>
      <c r="GB27" s="79"/>
      <c r="GC27" s="79"/>
      <c r="GD27" s="79"/>
      <c r="GE27" s="79"/>
      <c r="GF27" s="79"/>
      <c r="GG27" s="79"/>
      <c r="GH27" s="79"/>
      <c r="GI27" s="79"/>
      <c r="GJ27" s="79"/>
      <c r="GK27" s="79"/>
      <c r="GL27" s="79"/>
      <c r="GM27" s="79"/>
      <c r="GN27" s="79"/>
      <c r="GO27" s="79"/>
      <c r="GP27" s="79"/>
      <c r="GQ27" s="79"/>
      <c r="GR27" s="79"/>
      <c r="GS27" s="79"/>
      <c r="GT27" s="79"/>
      <c r="GU27" s="79"/>
      <c r="GV27" s="79"/>
      <c r="GW27" s="79"/>
      <c r="GX27" s="79"/>
      <c r="GY27" s="79"/>
      <c r="GZ27" s="79"/>
      <c r="HA27" s="79"/>
      <c r="HB27" s="79"/>
      <c r="HC27" s="79"/>
      <c r="HD27" s="79"/>
      <c r="HE27" s="79"/>
      <c r="HF27" s="79"/>
      <c r="HG27" s="79"/>
      <c r="HH27" s="79"/>
      <c r="HI27" s="79"/>
      <c r="HJ27" s="79"/>
      <c r="HK27" s="79"/>
      <c r="HL27" s="79"/>
      <c r="HM27" s="79"/>
      <c r="HN27" s="79"/>
      <c r="HO27" s="79"/>
      <c r="HP27" s="79"/>
      <c r="HQ27" s="79"/>
      <c r="HR27" s="79"/>
      <c r="HS27" s="79"/>
      <c r="HT27" s="79"/>
      <c r="HU27" s="79"/>
      <c r="HV27" s="79"/>
      <c r="HW27" s="79"/>
      <c r="HX27" s="79"/>
      <c r="HY27" s="79"/>
      <c r="HZ27" s="79"/>
      <c r="IA27" s="79"/>
      <c r="IB27" s="79"/>
      <c r="IC27" s="79"/>
      <c r="ID27" s="79"/>
      <c r="IE27" s="79"/>
      <c r="IF27" s="79"/>
    </row>
    <row r="28" spans="2:240" s="82" customFormat="1" ht="36" customHeight="1" thickBot="1" x14ac:dyDescent="0.3">
      <c r="B28" s="90"/>
      <c r="C28" s="90"/>
      <c r="D28" s="90"/>
      <c r="E28" s="90"/>
      <c r="F28" s="90"/>
      <c r="G28" s="90"/>
      <c r="H28" s="90"/>
      <c r="I28" s="90"/>
      <c r="J28" s="90"/>
      <c r="K28" s="90"/>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79"/>
      <c r="EU28" s="79"/>
      <c r="EV28" s="79"/>
      <c r="EW28" s="79"/>
      <c r="EX28" s="79"/>
      <c r="EY28" s="79"/>
      <c r="EZ28" s="79"/>
      <c r="FA28" s="79"/>
      <c r="FB28" s="79"/>
      <c r="FC28" s="79"/>
      <c r="FD28" s="79"/>
      <c r="FE28" s="79"/>
      <c r="FF28" s="79"/>
      <c r="FG28" s="79"/>
      <c r="FH28" s="79"/>
      <c r="FI28" s="79"/>
      <c r="FJ28" s="79"/>
      <c r="FK28" s="79"/>
      <c r="FL28" s="79"/>
      <c r="FM28" s="79"/>
      <c r="FN28" s="79"/>
      <c r="FO28" s="79"/>
      <c r="FP28" s="79"/>
      <c r="FQ28" s="79"/>
      <c r="FR28" s="79"/>
      <c r="FS28" s="79"/>
      <c r="FT28" s="79"/>
      <c r="FU28" s="79"/>
      <c r="FV28" s="79"/>
      <c r="FW28" s="79"/>
      <c r="FX28" s="79"/>
      <c r="FY28" s="79"/>
      <c r="FZ28" s="79"/>
      <c r="GA28" s="79"/>
      <c r="GB28" s="79"/>
      <c r="GC28" s="79"/>
      <c r="GD28" s="79"/>
      <c r="GE28" s="79"/>
      <c r="GF28" s="79"/>
      <c r="GG28" s="79"/>
      <c r="GH28" s="79"/>
      <c r="GI28" s="79"/>
      <c r="GJ28" s="79"/>
      <c r="GK28" s="79"/>
      <c r="GL28" s="79"/>
      <c r="GM28" s="79"/>
      <c r="GN28" s="79"/>
      <c r="GO28" s="79"/>
      <c r="GP28" s="79"/>
      <c r="GQ28" s="79"/>
      <c r="GR28" s="79"/>
      <c r="GS28" s="79"/>
      <c r="GT28" s="79"/>
      <c r="GU28" s="79"/>
      <c r="GV28" s="79"/>
      <c r="GW28" s="79"/>
      <c r="GX28" s="79"/>
      <c r="GY28" s="79"/>
      <c r="GZ28" s="79"/>
      <c r="HA28" s="79"/>
      <c r="HB28" s="79"/>
      <c r="HC28" s="79"/>
      <c r="HD28" s="79"/>
      <c r="HE28" s="79"/>
      <c r="HF28" s="79"/>
      <c r="HG28" s="79"/>
      <c r="HH28" s="79"/>
      <c r="HI28" s="79"/>
      <c r="HJ28" s="79"/>
      <c r="HK28" s="79"/>
      <c r="HL28" s="79"/>
      <c r="HM28" s="79"/>
      <c r="HN28" s="79"/>
      <c r="HO28" s="79"/>
      <c r="HP28" s="79"/>
      <c r="HQ28" s="79"/>
      <c r="HR28" s="79"/>
      <c r="HS28" s="79"/>
      <c r="HT28" s="79"/>
      <c r="HU28" s="79"/>
      <c r="HV28" s="79"/>
      <c r="HW28" s="79"/>
      <c r="HX28" s="79"/>
      <c r="HY28" s="79"/>
      <c r="HZ28" s="79"/>
      <c r="IA28" s="79"/>
      <c r="IB28" s="79"/>
      <c r="IC28" s="79"/>
      <c r="ID28" s="79"/>
      <c r="IE28" s="79"/>
      <c r="IF28" s="79"/>
    </row>
    <row r="29" spans="2:240" s="82" customFormat="1" ht="36" customHeight="1" thickBot="1" x14ac:dyDescent="0.3">
      <c r="B29" s="140" t="s">
        <v>147</v>
      </c>
      <c r="C29" s="158" t="s">
        <v>148</v>
      </c>
      <c r="D29" s="159"/>
      <c r="E29" s="141" t="s">
        <v>149</v>
      </c>
      <c r="F29" s="141" t="s">
        <v>105</v>
      </c>
      <c r="G29" s="141" t="s">
        <v>406</v>
      </c>
      <c r="H29" s="141" t="s">
        <v>150</v>
      </c>
      <c r="I29" s="142" t="s">
        <v>404</v>
      </c>
      <c r="J29" s="143" t="s">
        <v>151</v>
      </c>
      <c r="K29" s="90"/>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c r="EI29" s="79"/>
      <c r="EJ29" s="79"/>
      <c r="EK29" s="79"/>
      <c r="EL29" s="79"/>
      <c r="EM29" s="79"/>
      <c r="EN29" s="79"/>
      <c r="EO29" s="79"/>
      <c r="EP29" s="79"/>
      <c r="EQ29" s="79"/>
      <c r="ER29" s="79"/>
      <c r="ES29" s="79"/>
      <c r="ET29" s="79"/>
      <c r="EU29" s="79"/>
      <c r="EV29" s="79"/>
      <c r="EW29" s="79"/>
      <c r="EX29" s="79"/>
      <c r="EY29" s="79"/>
      <c r="EZ29" s="79"/>
      <c r="FA29" s="79"/>
      <c r="FB29" s="79"/>
      <c r="FC29" s="79"/>
      <c r="FD29" s="79"/>
      <c r="FE29" s="79"/>
      <c r="FF29" s="79"/>
      <c r="FG29" s="79"/>
      <c r="FH29" s="79"/>
      <c r="FI29" s="79"/>
      <c r="FJ29" s="79"/>
      <c r="FK29" s="79"/>
      <c r="FL29" s="79"/>
      <c r="FM29" s="79"/>
      <c r="FN29" s="79"/>
      <c r="FO29" s="79"/>
      <c r="FP29" s="79"/>
      <c r="FQ29" s="79"/>
      <c r="FR29" s="79"/>
      <c r="FS29" s="79"/>
      <c r="FT29" s="79"/>
      <c r="FU29" s="79"/>
      <c r="FV29" s="79"/>
      <c r="FW29" s="79"/>
      <c r="FX29" s="79"/>
      <c r="FY29" s="79"/>
      <c r="FZ29" s="79"/>
      <c r="GA29" s="79"/>
      <c r="GB29" s="79"/>
      <c r="GC29" s="79"/>
      <c r="GD29" s="79"/>
      <c r="GE29" s="79"/>
      <c r="GF29" s="79"/>
      <c r="GG29" s="79"/>
      <c r="GH29" s="79"/>
      <c r="GI29" s="79"/>
      <c r="GJ29" s="79"/>
      <c r="GK29" s="79"/>
      <c r="GL29" s="79"/>
      <c r="GM29" s="79"/>
      <c r="GN29" s="79"/>
      <c r="GO29" s="79"/>
      <c r="GP29" s="79"/>
      <c r="GQ29" s="79"/>
      <c r="GR29" s="79"/>
      <c r="GS29" s="79"/>
      <c r="GT29" s="79"/>
      <c r="GU29" s="79"/>
      <c r="GV29" s="79"/>
      <c r="GW29" s="79"/>
      <c r="GX29" s="79"/>
      <c r="GY29" s="79"/>
      <c r="GZ29" s="79"/>
      <c r="HA29" s="79"/>
      <c r="HB29" s="79"/>
      <c r="HC29" s="79"/>
      <c r="HD29" s="79"/>
      <c r="HE29" s="79"/>
      <c r="HF29" s="79"/>
      <c r="HG29" s="79"/>
      <c r="HH29" s="79"/>
      <c r="HI29" s="79"/>
      <c r="HJ29" s="79"/>
      <c r="HK29" s="79"/>
      <c r="HL29" s="79"/>
      <c r="HM29" s="79"/>
      <c r="HN29" s="79"/>
      <c r="HO29" s="79"/>
      <c r="HP29" s="79"/>
      <c r="HQ29" s="79"/>
      <c r="HR29" s="79"/>
      <c r="HS29" s="79"/>
      <c r="HT29" s="79"/>
      <c r="HU29" s="79"/>
      <c r="HV29" s="79"/>
      <c r="HW29" s="79"/>
      <c r="HX29" s="79"/>
      <c r="HY29" s="79"/>
      <c r="HZ29" s="79"/>
      <c r="IA29" s="79"/>
      <c r="IB29" s="79"/>
      <c r="IC29" s="79"/>
      <c r="ID29" s="79"/>
      <c r="IE29" s="79"/>
      <c r="IF29" s="79"/>
    </row>
    <row r="30" spans="2:240" s="82" customFormat="1" ht="70.5" customHeight="1" thickBot="1" x14ac:dyDescent="0.25">
      <c r="B30" s="101">
        <v>1</v>
      </c>
      <c r="C30" s="160" t="s">
        <v>402</v>
      </c>
      <c r="D30" s="161"/>
      <c r="E30" s="102" t="s">
        <v>152</v>
      </c>
      <c r="F30" s="102">
        <v>24</v>
      </c>
      <c r="G30" s="139">
        <f>G39</f>
        <v>16</v>
      </c>
      <c r="H30" s="136">
        <f>H39</f>
        <v>232516.55201934002</v>
      </c>
      <c r="I30" s="137">
        <f>I39</f>
        <v>2790198.6242320803</v>
      </c>
      <c r="J30" s="103">
        <f>J39</f>
        <v>5580397.2484641606</v>
      </c>
      <c r="K30" s="81"/>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c r="EI30" s="79"/>
      <c r="EJ30" s="79"/>
      <c r="EK30" s="79"/>
      <c r="EL30" s="79"/>
      <c r="EM30" s="79"/>
      <c r="EN30" s="79"/>
      <c r="EO30" s="79"/>
      <c r="EP30" s="79"/>
      <c r="EQ30" s="79"/>
      <c r="ER30" s="79"/>
      <c r="ES30" s="79"/>
      <c r="ET30" s="79"/>
      <c r="EU30" s="79"/>
      <c r="EV30" s="79"/>
      <c r="EW30" s="79"/>
      <c r="EX30" s="79"/>
      <c r="EY30" s="79"/>
      <c r="EZ30" s="79"/>
      <c r="FA30" s="79"/>
      <c r="FB30" s="79"/>
      <c r="FC30" s="79"/>
      <c r="FD30" s="79"/>
      <c r="FE30" s="79"/>
      <c r="FF30" s="79"/>
      <c r="FG30" s="79"/>
      <c r="FH30" s="79"/>
      <c r="FI30" s="79"/>
      <c r="FJ30" s="79"/>
      <c r="FK30" s="79"/>
      <c r="FL30" s="79"/>
      <c r="FM30" s="79"/>
      <c r="FN30" s="79"/>
      <c r="FO30" s="79"/>
      <c r="FP30" s="79"/>
      <c r="FQ30" s="79"/>
      <c r="FR30" s="79"/>
      <c r="FS30" s="79"/>
      <c r="FT30" s="79"/>
      <c r="FU30" s="79"/>
      <c r="FV30" s="79"/>
      <c r="FW30" s="79"/>
      <c r="FX30" s="79"/>
      <c r="FY30" s="79"/>
      <c r="FZ30" s="79"/>
      <c r="GA30" s="79"/>
      <c r="GB30" s="79"/>
      <c r="GC30" s="79"/>
      <c r="GD30" s="79"/>
      <c r="GE30" s="79"/>
      <c r="GF30" s="79"/>
      <c r="GG30" s="79"/>
      <c r="GH30" s="79"/>
      <c r="GI30" s="79"/>
      <c r="GJ30" s="79"/>
      <c r="GK30" s="79"/>
      <c r="GL30" s="79"/>
      <c r="GM30" s="79"/>
      <c r="GN30" s="79"/>
      <c r="GO30" s="79"/>
      <c r="GP30" s="79"/>
      <c r="GQ30" s="79"/>
      <c r="GR30" s="79"/>
      <c r="GS30" s="79"/>
      <c r="GT30" s="79"/>
      <c r="GU30" s="79"/>
      <c r="GV30" s="79"/>
      <c r="GW30" s="79"/>
      <c r="GX30" s="79"/>
      <c r="GY30" s="79"/>
      <c r="GZ30" s="79"/>
      <c r="HA30" s="79"/>
      <c r="HB30" s="79"/>
      <c r="HC30" s="79"/>
      <c r="HD30" s="79"/>
      <c r="HE30" s="79"/>
      <c r="HF30" s="79"/>
      <c r="HG30" s="79"/>
      <c r="HH30" s="79"/>
      <c r="HI30" s="79"/>
      <c r="HJ30" s="79"/>
      <c r="HK30" s="79"/>
      <c r="HL30" s="79"/>
      <c r="HM30" s="79"/>
      <c r="HN30" s="79"/>
      <c r="HO30" s="79"/>
      <c r="HP30" s="79"/>
      <c r="HQ30" s="79"/>
      <c r="HR30" s="79"/>
      <c r="HS30" s="79"/>
      <c r="HT30" s="79"/>
      <c r="HU30" s="79"/>
      <c r="HV30" s="79"/>
      <c r="HW30" s="79"/>
      <c r="HX30" s="79"/>
      <c r="HY30" s="79"/>
      <c r="HZ30" s="79"/>
      <c r="IA30" s="79"/>
      <c r="IB30" s="79"/>
      <c r="IC30" s="79"/>
      <c r="ID30" s="79"/>
      <c r="IE30" s="79"/>
      <c r="IF30" s="79"/>
    </row>
    <row r="31" spans="2:240" s="82" customFormat="1" ht="49.5" customHeight="1" thickBot="1" x14ac:dyDescent="0.25">
      <c r="B31" s="127" t="s">
        <v>153</v>
      </c>
      <c r="C31" s="127"/>
      <c r="D31" s="127"/>
      <c r="E31" s="127"/>
      <c r="F31" s="127"/>
      <c r="G31" s="127"/>
      <c r="H31" s="127"/>
      <c r="I31" s="127"/>
      <c r="J31" s="127"/>
      <c r="K31" s="81"/>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c r="HV31" s="79"/>
      <c r="HW31" s="79"/>
      <c r="HX31" s="79"/>
      <c r="HY31" s="79"/>
      <c r="HZ31" s="79"/>
      <c r="IA31" s="79"/>
      <c r="IB31" s="79"/>
      <c r="IC31" s="79"/>
      <c r="ID31" s="79"/>
      <c r="IE31" s="79"/>
      <c r="IF31" s="79"/>
    </row>
    <row r="32" spans="2:240" s="82" customFormat="1" ht="49.5" customHeight="1" thickBot="1" x14ac:dyDescent="0.25">
      <c r="B32" s="162" t="s">
        <v>163</v>
      </c>
      <c r="C32" s="163"/>
      <c r="D32" s="138" t="s">
        <v>164</v>
      </c>
      <c r="E32" s="107" t="s">
        <v>165</v>
      </c>
      <c r="F32" s="105" t="s">
        <v>166</v>
      </c>
      <c r="G32" s="105" t="s">
        <v>167</v>
      </c>
      <c r="H32" s="105" t="s">
        <v>403</v>
      </c>
      <c r="I32" s="106" t="s">
        <v>401</v>
      </c>
      <c r="J32" s="138" t="s">
        <v>405</v>
      </c>
    </row>
    <row r="33" spans="2:242" s="82" customFormat="1" ht="49.5" customHeight="1" x14ac:dyDescent="0.2">
      <c r="B33" s="168" t="s">
        <v>172</v>
      </c>
      <c r="C33" s="169"/>
      <c r="D33" s="147" t="s">
        <v>168</v>
      </c>
      <c r="E33" s="144">
        <f>'PE - Recife - Diurno'!H141</f>
        <v>6780.3256084152408</v>
      </c>
      <c r="F33" s="128">
        <f>E33*2</f>
        <v>13560.651216830482</v>
      </c>
      <c r="G33" s="129">
        <v>6</v>
      </c>
      <c r="H33" s="128">
        <f>F33*G33</f>
        <v>81363.907300982886</v>
      </c>
      <c r="I33" s="130">
        <f>H33*12</f>
        <v>976366.88761179463</v>
      </c>
      <c r="J33" s="125">
        <f t="shared" ref="J33:J39" si="0">I33*2</f>
        <v>1952733.7752235893</v>
      </c>
    </row>
    <row r="34" spans="2:242" s="82" customFormat="1" ht="49.5" customHeight="1" x14ac:dyDescent="0.2">
      <c r="B34" s="166"/>
      <c r="C34" s="167"/>
      <c r="D34" s="148" t="s">
        <v>169</v>
      </c>
      <c r="E34" s="145">
        <f>'PE - Recife - Noturno'!H143</f>
        <v>7724.9481449206924</v>
      </c>
      <c r="F34" s="108">
        <f>E34*2</f>
        <v>15449.896289841385</v>
      </c>
      <c r="G34" s="104">
        <v>6</v>
      </c>
      <c r="H34" s="108">
        <f t="shared" ref="H34:H38" si="1">F34*G34</f>
        <v>92699.377739048301</v>
      </c>
      <c r="I34" s="125">
        <f t="shared" ref="I34:I39" si="2">H34*12</f>
        <v>1112392.5328685795</v>
      </c>
      <c r="J34" s="125">
        <f t="shared" si="0"/>
        <v>2224785.065737159</v>
      </c>
    </row>
    <row r="35" spans="2:242" s="82" customFormat="1" ht="49.5" customHeight="1" x14ac:dyDescent="0.2">
      <c r="B35" s="164" t="s">
        <v>171</v>
      </c>
      <c r="C35" s="165"/>
      <c r="D35" s="148" t="s">
        <v>168</v>
      </c>
      <c r="E35" s="145">
        <f>'PE - Caruaru - Diurno'!H141</f>
        <v>6791.900470334931</v>
      </c>
      <c r="F35" s="108">
        <f t="shared" ref="F35:F38" si="3">E35*2</f>
        <v>13583.800940669862</v>
      </c>
      <c r="G35" s="104">
        <v>1</v>
      </c>
      <c r="H35" s="108">
        <f t="shared" si="1"/>
        <v>13583.800940669862</v>
      </c>
      <c r="I35" s="125">
        <f t="shared" si="2"/>
        <v>163005.61128803834</v>
      </c>
      <c r="J35" s="125">
        <f t="shared" si="0"/>
        <v>326011.22257607669</v>
      </c>
    </row>
    <row r="36" spans="2:242" s="82" customFormat="1" ht="49.5" customHeight="1" x14ac:dyDescent="0.2">
      <c r="B36" s="166"/>
      <c r="C36" s="167"/>
      <c r="D36" s="148" t="s">
        <v>170</v>
      </c>
      <c r="E36" s="145">
        <f>'PE - Caruaru - Noturno '!H143</f>
        <v>7736.5230068403825</v>
      </c>
      <c r="F36" s="108">
        <f t="shared" si="3"/>
        <v>15473.046013680765</v>
      </c>
      <c r="G36" s="104">
        <v>1</v>
      </c>
      <c r="H36" s="108">
        <f t="shared" si="1"/>
        <v>15473.046013680765</v>
      </c>
      <c r="I36" s="125">
        <f t="shared" si="2"/>
        <v>185676.55216416917</v>
      </c>
      <c r="J36" s="125">
        <f t="shared" si="0"/>
        <v>371353.10432833835</v>
      </c>
    </row>
    <row r="37" spans="2:242" s="82" customFormat="1" ht="49.5" customHeight="1" x14ac:dyDescent="0.2">
      <c r="B37" s="164" t="s">
        <v>173</v>
      </c>
      <c r="C37" s="165"/>
      <c r="D37" s="148" t="s">
        <v>168</v>
      </c>
      <c r="E37" s="145">
        <f>'PE - Salgueiro - Diurno '!H141</f>
        <v>6876.7827910793203</v>
      </c>
      <c r="F37" s="108">
        <f t="shared" si="3"/>
        <v>13753.565582158641</v>
      </c>
      <c r="G37" s="104">
        <v>1</v>
      </c>
      <c r="H37" s="108">
        <f t="shared" si="1"/>
        <v>13753.565582158641</v>
      </c>
      <c r="I37" s="125">
        <f t="shared" si="2"/>
        <v>165042.78698590369</v>
      </c>
      <c r="J37" s="125">
        <f t="shared" si="0"/>
        <v>330085.57397180737</v>
      </c>
    </row>
    <row r="38" spans="2:242" s="82" customFormat="1" ht="49.5" customHeight="1" thickBot="1" x14ac:dyDescent="0.25">
      <c r="B38" s="168"/>
      <c r="C38" s="169"/>
      <c r="D38" s="149" t="s">
        <v>170</v>
      </c>
      <c r="E38" s="146">
        <f>'PE - Salgueiro - Noturno'!H143</f>
        <v>7821.4272213997692</v>
      </c>
      <c r="F38" s="131">
        <f t="shared" si="3"/>
        <v>15642.854442799538</v>
      </c>
      <c r="G38" s="132">
        <v>1</v>
      </c>
      <c r="H38" s="131">
        <f t="shared" si="1"/>
        <v>15642.854442799538</v>
      </c>
      <c r="I38" s="133">
        <f t="shared" si="2"/>
        <v>187714.25331359447</v>
      </c>
      <c r="J38" s="133">
        <f t="shared" si="0"/>
        <v>375428.50662718894</v>
      </c>
    </row>
    <row r="39" spans="2:242" s="82" customFormat="1" ht="49.5" customHeight="1" thickBot="1" x14ac:dyDescent="0.25">
      <c r="B39" s="162"/>
      <c r="C39" s="170"/>
      <c r="D39" s="105"/>
      <c r="E39" s="105"/>
      <c r="F39" s="105"/>
      <c r="G39" s="105">
        <f>SUM(G33:G38)</f>
        <v>16</v>
      </c>
      <c r="H39" s="134">
        <f>SUM(H33:H38)</f>
        <v>232516.55201934002</v>
      </c>
      <c r="I39" s="135">
        <f t="shared" si="2"/>
        <v>2790198.6242320803</v>
      </c>
      <c r="J39" s="135">
        <f>I39*2</f>
        <v>5580397.2484641606</v>
      </c>
    </row>
    <row r="40" spans="2:242" s="82" customFormat="1" ht="15.75" customHeight="1" x14ac:dyDescent="0.2"/>
    <row r="41" spans="2:242" s="82" customFormat="1" ht="30.75" customHeight="1" x14ac:dyDescent="0.25">
      <c r="B41" s="152" t="s">
        <v>137</v>
      </c>
      <c r="C41" s="152"/>
      <c r="D41" s="152"/>
      <c r="E41" s="152"/>
      <c r="F41" s="152"/>
      <c r="G41" s="152"/>
      <c r="H41" s="152"/>
      <c r="I41" s="152"/>
      <c r="J41" s="152"/>
      <c r="K41" s="152"/>
      <c r="L41" s="91"/>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c r="EZ41" s="79"/>
      <c r="FA41" s="79"/>
      <c r="FB41" s="79"/>
      <c r="FC41" s="79"/>
      <c r="FD41" s="79"/>
      <c r="FE41" s="79"/>
      <c r="FF41" s="79"/>
      <c r="FG41" s="79"/>
      <c r="FH41" s="79"/>
      <c r="FI41" s="79"/>
      <c r="FJ41" s="79"/>
      <c r="FK41" s="79"/>
      <c r="FL41" s="79"/>
      <c r="FM41" s="79"/>
      <c r="FN41" s="79"/>
      <c r="FO41" s="79"/>
      <c r="FP41" s="79"/>
      <c r="FQ41" s="79"/>
      <c r="FR41" s="79"/>
      <c r="FS41" s="79"/>
      <c r="FT41" s="79"/>
      <c r="FU41" s="79"/>
      <c r="FV41" s="79"/>
      <c r="FW41" s="79"/>
      <c r="FX41" s="79"/>
      <c r="FY41" s="79"/>
      <c r="FZ41" s="79"/>
      <c r="GA41" s="79"/>
      <c r="GB41" s="79"/>
      <c r="GC41" s="79"/>
      <c r="GD41" s="79"/>
      <c r="GE41" s="79"/>
      <c r="GF41" s="79"/>
      <c r="GG41" s="79"/>
      <c r="GH41" s="79"/>
      <c r="GI41" s="79"/>
      <c r="GJ41" s="79"/>
      <c r="GK41" s="79"/>
      <c r="GL41" s="79"/>
      <c r="GM41" s="79"/>
      <c r="GN41" s="79"/>
      <c r="GO41" s="79"/>
      <c r="GP41" s="79"/>
      <c r="GQ41" s="79"/>
      <c r="GR41" s="79"/>
      <c r="GS41" s="79"/>
      <c r="GT41" s="79"/>
      <c r="GU41" s="79"/>
      <c r="GV41" s="79"/>
      <c r="GW41" s="79"/>
      <c r="GX41" s="79"/>
      <c r="GY41" s="79"/>
      <c r="GZ41" s="79"/>
      <c r="HA41" s="79"/>
      <c r="HB41" s="79"/>
      <c r="HC41" s="79"/>
      <c r="HD41" s="79"/>
      <c r="HE41" s="79"/>
      <c r="HF41" s="79"/>
      <c r="HG41" s="79"/>
      <c r="HH41" s="79"/>
      <c r="HI41" s="79"/>
      <c r="HJ41" s="79"/>
      <c r="HK41" s="79"/>
      <c r="HL41" s="79"/>
      <c r="HM41" s="79"/>
      <c r="HN41" s="79"/>
      <c r="HO41" s="79"/>
      <c r="HP41" s="79"/>
      <c r="HQ41" s="79"/>
      <c r="HR41" s="79"/>
      <c r="HS41" s="79"/>
      <c r="HT41" s="79"/>
      <c r="HU41" s="79"/>
      <c r="HV41" s="79"/>
      <c r="HW41" s="79"/>
      <c r="HX41" s="79"/>
      <c r="HY41" s="79"/>
      <c r="HZ41" s="79"/>
      <c r="IA41" s="79"/>
      <c r="IB41" s="79"/>
      <c r="IC41" s="79"/>
      <c r="ID41" s="79"/>
      <c r="IE41" s="79"/>
      <c r="IF41" s="79"/>
      <c r="IG41" s="91"/>
      <c r="IH41" s="91"/>
    </row>
    <row r="42" spans="2:242" s="82" customFormat="1" ht="34.5" customHeight="1" x14ac:dyDescent="0.25">
      <c r="B42" s="152" t="s">
        <v>138</v>
      </c>
      <c r="C42" s="152"/>
      <c r="D42" s="152"/>
      <c r="E42" s="152"/>
      <c r="F42" s="152"/>
      <c r="G42" s="152"/>
      <c r="H42" s="152"/>
      <c r="I42" s="152"/>
      <c r="J42" s="152"/>
      <c r="K42" s="152"/>
      <c r="L42" s="91"/>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79"/>
      <c r="EU42" s="79"/>
      <c r="EV42" s="79"/>
      <c r="EW42" s="79"/>
      <c r="EX42" s="79"/>
      <c r="EY42" s="79"/>
      <c r="EZ42" s="79"/>
      <c r="FA42" s="79"/>
      <c r="FB42" s="79"/>
      <c r="FC42" s="79"/>
      <c r="FD42" s="79"/>
      <c r="FE42" s="79"/>
      <c r="FF42" s="79"/>
      <c r="FG42" s="79"/>
      <c r="FH42" s="79"/>
      <c r="FI42" s="79"/>
      <c r="FJ42" s="79"/>
      <c r="FK42" s="79"/>
      <c r="FL42" s="79"/>
      <c r="FM42" s="79"/>
      <c r="FN42" s="79"/>
      <c r="FO42" s="79"/>
      <c r="FP42" s="79"/>
      <c r="FQ42" s="79"/>
      <c r="FR42" s="79"/>
      <c r="FS42" s="79"/>
      <c r="FT42" s="79"/>
      <c r="FU42" s="79"/>
      <c r="FV42" s="79"/>
      <c r="FW42" s="79"/>
      <c r="FX42" s="79"/>
      <c r="FY42" s="79"/>
      <c r="FZ42" s="79"/>
      <c r="GA42" s="79"/>
      <c r="GB42" s="79"/>
      <c r="GC42" s="79"/>
      <c r="GD42" s="79"/>
      <c r="GE42" s="79"/>
      <c r="GF42" s="79"/>
      <c r="GG42" s="79"/>
      <c r="GH42" s="79"/>
      <c r="GI42" s="79"/>
      <c r="GJ42" s="79"/>
      <c r="GK42" s="79"/>
      <c r="GL42" s="79"/>
      <c r="GM42" s="79"/>
      <c r="GN42" s="79"/>
      <c r="GO42" s="79"/>
      <c r="GP42" s="79"/>
      <c r="GQ42" s="79"/>
      <c r="GR42" s="79"/>
      <c r="GS42" s="79"/>
      <c r="GT42" s="79"/>
      <c r="GU42" s="79"/>
      <c r="GV42" s="79"/>
      <c r="GW42" s="79"/>
      <c r="GX42" s="79"/>
      <c r="GY42" s="79"/>
      <c r="GZ42" s="79"/>
      <c r="HA42" s="79"/>
      <c r="HB42" s="79"/>
      <c r="HC42" s="79"/>
      <c r="HD42" s="79"/>
      <c r="HE42" s="79"/>
      <c r="HF42" s="79"/>
      <c r="HG42" s="79"/>
      <c r="HH42" s="79"/>
      <c r="HI42" s="79"/>
      <c r="HJ42" s="79"/>
      <c r="HK42" s="79"/>
      <c r="HL42" s="79"/>
      <c r="HM42" s="79"/>
      <c r="HN42" s="79"/>
      <c r="HO42" s="79"/>
      <c r="HP42" s="79"/>
      <c r="HQ42" s="79"/>
      <c r="HR42" s="79"/>
      <c r="HS42" s="79"/>
      <c r="HT42" s="79"/>
      <c r="HU42" s="79"/>
      <c r="HV42" s="79"/>
      <c r="HW42" s="79"/>
      <c r="HX42" s="79"/>
      <c r="HY42" s="79"/>
      <c r="HZ42" s="79"/>
      <c r="IA42" s="79"/>
      <c r="IB42" s="79"/>
      <c r="IC42" s="79"/>
      <c r="ID42" s="79"/>
      <c r="IE42" s="79"/>
      <c r="IF42" s="79"/>
      <c r="IG42" s="91"/>
      <c r="IH42" s="91"/>
    </row>
    <row r="43" spans="2:242" s="82" customFormat="1" ht="24" customHeight="1" x14ac:dyDescent="0.25">
      <c r="B43" s="151" t="s">
        <v>139</v>
      </c>
      <c r="C43" s="151"/>
      <c r="D43" s="151"/>
      <c r="E43" s="151"/>
      <c r="F43" s="151"/>
      <c r="G43" s="151"/>
      <c r="H43" s="151"/>
      <c r="I43" s="151"/>
      <c r="J43" s="92"/>
      <c r="K43" s="93"/>
      <c r="L43" s="91"/>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79"/>
      <c r="EU43" s="79"/>
      <c r="EV43" s="79"/>
      <c r="EW43" s="79"/>
      <c r="EX43" s="79"/>
      <c r="EY43" s="79"/>
      <c r="EZ43" s="79"/>
      <c r="FA43" s="79"/>
      <c r="FB43" s="79"/>
      <c r="FC43" s="79"/>
      <c r="FD43" s="79"/>
      <c r="FE43" s="79"/>
      <c r="FF43" s="79"/>
      <c r="FG43" s="79"/>
      <c r="FH43" s="79"/>
      <c r="FI43" s="79"/>
      <c r="FJ43" s="79"/>
      <c r="FK43" s="79"/>
      <c r="FL43" s="79"/>
      <c r="FM43" s="79"/>
      <c r="FN43" s="79"/>
      <c r="FO43" s="79"/>
      <c r="FP43" s="79"/>
      <c r="FQ43" s="79"/>
      <c r="FR43" s="79"/>
      <c r="FS43" s="79"/>
      <c r="FT43" s="79"/>
      <c r="FU43" s="79"/>
      <c r="FV43" s="79"/>
      <c r="FW43" s="79"/>
      <c r="FX43" s="79"/>
      <c r="FY43" s="79"/>
      <c r="FZ43" s="79"/>
      <c r="GA43" s="79"/>
      <c r="GB43" s="79"/>
      <c r="GC43" s="79"/>
      <c r="GD43" s="79"/>
      <c r="GE43" s="79"/>
      <c r="GF43" s="79"/>
      <c r="GG43" s="79"/>
      <c r="GH43" s="79"/>
      <c r="GI43" s="79"/>
      <c r="GJ43" s="79"/>
      <c r="GK43" s="79"/>
      <c r="GL43" s="79"/>
      <c r="GM43" s="79"/>
      <c r="GN43" s="79"/>
      <c r="GO43" s="79"/>
      <c r="GP43" s="79"/>
      <c r="GQ43" s="79"/>
      <c r="GR43" s="79"/>
      <c r="GS43" s="79"/>
      <c r="GT43" s="79"/>
      <c r="GU43" s="79"/>
      <c r="GV43" s="79"/>
      <c r="GW43" s="79"/>
      <c r="GX43" s="79"/>
      <c r="GY43" s="79"/>
      <c r="GZ43" s="79"/>
      <c r="HA43" s="79"/>
      <c r="HB43" s="79"/>
      <c r="HC43" s="79"/>
      <c r="HD43" s="79"/>
      <c r="HE43" s="79"/>
      <c r="HF43" s="79"/>
      <c r="HG43" s="79"/>
      <c r="HH43" s="79"/>
      <c r="HI43" s="79"/>
      <c r="HJ43" s="79"/>
      <c r="HK43" s="79"/>
      <c r="HL43" s="79"/>
      <c r="HM43" s="79"/>
      <c r="HN43" s="79"/>
      <c r="HO43" s="79"/>
      <c r="HP43" s="79"/>
      <c r="HQ43" s="79"/>
      <c r="HR43" s="79"/>
      <c r="HS43" s="79"/>
      <c r="HT43" s="79"/>
      <c r="HU43" s="79"/>
      <c r="HV43" s="79"/>
      <c r="HW43" s="79"/>
      <c r="HX43" s="79"/>
      <c r="HY43" s="79"/>
      <c r="HZ43" s="79"/>
      <c r="IA43" s="79"/>
      <c r="IB43" s="79"/>
      <c r="IC43" s="79"/>
      <c r="ID43" s="79"/>
      <c r="IE43" s="79"/>
      <c r="IF43" s="79"/>
      <c r="IG43" s="91"/>
      <c r="IH43" s="91"/>
    </row>
    <row r="44" spans="2:242" s="82" customFormat="1" ht="24.75" customHeight="1" x14ac:dyDescent="0.25">
      <c r="B44" s="151" t="s">
        <v>140</v>
      </c>
      <c r="C44" s="151"/>
      <c r="D44" s="151"/>
      <c r="E44" s="151"/>
      <c r="F44" s="151"/>
      <c r="G44" s="151"/>
      <c r="H44" s="151"/>
      <c r="I44" s="151"/>
      <c r="J44" s="92"/>
      <c r="K44" s="93"/>
      <c r="L44" s="91"/>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c r="EZ44" s="79"/>
      <c r="FA44" s="79"/>
      <c r="FB44" s="79"/>
      <c r="FC44" s="79"/>
      <c r="FD44" s="79"/>
      <c r="FE44" s="79"/>
      <c r="FF44" s="79"/>
      <c r="FG44" s="79"/>
      <c r="FH44" s="79"/>
      <c r="FI44" s="79"/>
      <c r="FJ44" s="79"/>
      <c r="FK44" s="79"/>
      <c r="FL44" s="79"/>
      <c r="FM44" s="79"/>
      <c r="FN44" s="79"/>
      <c r="FO44" s="79"/>
      <c r="FP44" s="79"/>
      <c r="FQ44" s="79"/>
      <c r="FR44" s="79"/>
      <c r="FS44" s="79"/>
      <c r="FT44" s="79"/>
      <c r="FU44" s="79"/>
      <c r="FV44" s="79"/>
      <c r="FW44" s="79"/>
      <c r="FX44" s="79"/>
      <c r="FY44" s="79"/>
      <c r="FZ44" s="79"/>
      <c r="GA44" s="79"/>
      <c r="GB44" s="79"/>
      <c r="GC44" s="79"/>
      <c r="GD44" s="79"/>
      <c r="GE44" s="79"/>
      <c r="GF44" s="79"/>
      <c r="GG44" s="79"/>
      <c r="GH44" s="79"/>
      <c r="GI44" s="79"/>
      <c r="GJ44" s="79"/>
      <c r="GK44" s="79"/>
      <c r="GL44" s="79"/>
      <c r="GM44" s="79"/>
      <c r="GN44" s="79"/>
      <c r="GO44" s="79"/>
      <c r="GP44" s="79"/>
      <c r="GQ44" s="79"/>
      <c r="GR44" s="79"/>
      <c r="GS44" s="79"/>
      <c r="GT44" s="79"/>
      <c r="GU44" s="79"/>
      <c r="GV44" s="79"/>
      <c r="GW44" s="79"/>
      <c r="GX44" s="79"/>
      <c r="GY44" s="79"/>
      <c r="GZ44" s="79"/>
      <c r="HA44" s="79"/>
      <c r="HB44" s="79"/>
      <c r="HC44" s="79"/>
      <c r="HD44" s="79"/>
      <c r="HE44" s="79"/>
      <c r="HF44" s="79"/>
      <c r="HG44" s="79"/>
      <c r="HH44" s="79"/>
      <c r="HI44" s="79"/>
      <c r="HJ44" s="79"/>
      <c r="HK44" s="79"/>
      <c r="HL44" s="79"/>
      <c r="HM44" s="79"/>
      <c r="HN44" s="79"/>
      <c r="HO44" s="79"/>
      <c r="HP44" s="79"/>
      <c r="HQ44" s="79"/>
      <c r="HR44" s="79"/>
      <c r="HS44" s="79"/>
      <c r="HT44" s="79"/>
      <c r="HU44" s="79"/>
      <c r="HV44" s="79"/>
      <c r="HW44" s="79"/>
      <c r="HX44" s="79"/>
      <c r="HY44" s="79"/>
      <c r="HZ44" s="79"/>
      <c r="IA44" s="79"/>
      <c r="IB44" s="79"/>
      <c r="IC44" s="79"/>
      <c r="ID44" s="79"/>
      <c r="IE44" s="79"/>
      <c r="IF44" s="79"/>
      <c r="IG44" s="91"/>
      <c r="IH44" s="91"/>
    </row>
    <row r="45" spans="2:242" s="82" customFormat="1" ht="25.5" customHeight="1" x14ac:dyDescent="0.25">
      <c r="B45" s="151" t="s">
        <v>141</v>
      </c>
      <c r="C45" s="151"/>
      <c r="D45" s="151"/>
      <c r="E45" s="151"/>
      <c r="F45" s="151"/>
      <c r="G45" s="151"/>
      <c r="H45" s="151"/>
      <c r="I45" s="151"/>
      <c r="J45" s="92"/>
      <c r="K45" s="93"/>
      <c r="L45" s="91"/>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c r="DJ45" s="79"/>
      <c r="DK45" s="79"/>
      <c r="DL45" s="79"/>
      <c r="DM45" s="79"/>
      <c r="DN45" s="79"/>
      <c r="DO45" s="79"/>
      <c r="DP45" s="79"/>
      <c r="DQ45" s="79"/>
      <c r="DR45" s="79"/>
      <c r="DS45" s="79"/>
      <c r="DT45" s="79"/>
      <c r="DU45" s="79"/>
      <c r="DV45" s="79"/>
      <c r="DW45" s="79"/>
      <c r="DX45" s="79"/>
      <c r="DY45" s="79"/>
      <c r="DZ45" s="79"/>
      <c r="EA45" s="79"/>
      <c r="EB45" s="79"/>
      <c r="EC45" s="79"/>
      <c r="ED45" s="79"/>
      <c r="EE45" s="79"/>
      <c r="EF45" s="79"/>
      <c r="EG45" s="79"/>
      <c r="EH45" s="79"/>
      <c r="EI45" s="79"/>
      <c r="EJ45" s="79"/>
      <c r="EK45" s="79"/>
      <c r="EL45" s="79"/>
      <c r="EM45" s="79"/>
      <c r="EN45" s="79"/>
      <c r="EO45" s="79"/>
      <c r="EP45" s="79"/>
      <c r="EQ45" s="79"/>
      <c r="ER45" s="79"/>
      <c r="ES45" s="79"/>
      <c r="ET45" s="79"/>
      <c r="EU45" s="79"/>
      <c r="EV45" s="79"/>
      <c r="EW45" s="79"/>
      <c r="EX45" s="79"/>
      <c r="EY45" s="79"/>
      <c r="EZ45" s="79"/>
      <c r="FA45" s="79"/>
      <c r="FB45" s="79"/>
      <c r="FC45" s="79"/>
      <c r="FD45" s="79"/>
      <c r="FE45" s="79"/>
      <c r="FF45" s="79"/>
      <c r="FG45" s="79"/>
      <c r="FH45" s="79"/>
      <c r="FI45" s="79"/>
      <c r="FJ45" s="79"/>
      <c r="FK45" s="79"/>
      <c r="FL45" s="79"/>
      <c r="FM45" s="79"/>
      <c r="FN45" s="79"/>
      <c r="FO45" s="79"/>
      <c r="FP45" s="79"/>
      <c r="FQ45" s="79"/>
      <c r="FR45" s="79"/>
      <c r="FS45" s="79"/>
      <c r="FT45" s="79"/>
      <c r="FU45" s="79"/>
      <c r="FV45" s="79"/>
      <c r="FW45" s="79"/>
      <c r="FX45" s="79"/>
      <c r="FY45" s="79"/>
      <c r="FZ45" s="79"/>
      <c r="GA45" s="79"/>
      <c r="GB45" s="79"/>
      <c r="GC45" s="79"/>
      <c r="GD45" s="79"/>
      <c r="GE45" s="79"/>
      <c r="GF45" s="79"/>
      <c r="GG45" s="79"/>
      <c r="GH45" s="79"/>
      <c r="GI45" s="79"/>
      <c r="GJ45" s="79"/>
      <c r="GK45" s="79"/>
      <c r="GL45" s="79"/>
      <c r="GM45" s="79"/>
      <c r="GN45" s="79"/>
      <c r="GO45" s="79"/>
      <c r="GP45" s="79"/>
      <c r="GQ45" s="79"/>
      <c r="GR45" s="79"/>
      <c r="GS45" s="79"/>
      <c r="GT45" s="79"/>
      <c r="GU45" s="79"/>
      <c r="GV45" s="79"/>
      <c r="GW45" s="79"/>
      <c r="GX45" s="79"/>
      <c r="GY45" s="79"/>
      <c r="GZ45" s="79"/>
      <c r="HA45" s="79"/>
      <c r="HB45" s="79"/>
      <c r="HC45" s="79"/>
      <c r="HD45" s="79"/>
      <c r="HE45" s="79"/>
      <c r="HF45" s="79"/>
      <c r="HG45" s="79"/>
      <c r="HH45" s="79"/>
      <c r="HI45" s="79"/>
      <c r="HJ45" s="79"/>
      <c r="HK45" s="79"/>
      <c r="HL45" s="79"/>
      <c r="HM45" s="79"/>
      <c r="HN45" s="79"/>
      <c r="HO45" s="79"/>
      <c r="HP45" s="79"/>
      <c r="HQ45" s="79"/>
      <c r="HR45" s="79"/>
      <c r="HS45" s="79"/>
      <c r="HT45" s="79"/>
      <c r="HU45" s="79"/>
      <c r="HV45" s="79"/>
      <c r="HW45" s="79"/>
      <c r="HX45" s="79"/>
      <c r="HY45" s="79"/>
      <c r="HZ45" s="79"/>
      <c r="IA45" s="79"/>
      <c r="IB45" s="79"/>
      <c r="IC45" s="79"/>
      <c r="ID45" s="79"/>
      <c r="IE45" s="79"/>
      <c r="IF45" s="79"/>
      <c r="IG45" s="91"/>
      <c r="IH45" s="91"/>
    </row>
    <row r="46" spans="2:242" s="82" customFormat="1" ht="22.5" customHeight="1" x14ac:dyDescent="0.25">
      <c r="B46" s="151" t="s">
        <v>142</v>
      </c>
      <c r="C46" s="151"/>
      <c r="D46" s="151"/>
      <c r="E46" s="151"/>
      <c r="F46" s="151"/>
      <c r="G46" s="151"/>
      <c r="H46" s="151"/>
      <c r="I46" s="151"/>
      <c r="J46" s="92"/>
      <c r="K46" s="93"/>
      <c r="L46" s="91"/>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c r="DJ46" s="79"/>
      <c r="DK46" s="79"/>
      <c r="DL46" s="79"/>
      <c r="DM46" s="79"/>
      <c r="DN46" s="79"/>
      <c r="DO46" s="79"/>
      <c r="DP46" s="79"/>
      <c r="DQ46" s="79"/>
      <c r="DR46" s="79"/>
      <c r="DS46" s="79"/>
      <c r="DT46" s="79"/>
      <c r="DU46" s="79"/>
      <c r="DV46" s="79"/>
      <c r="DW46" s="79"/>
      <c r="DX46" s="79"/>
      <c r="DY46" s="79"/>
      <c r="DZ46" s="79"/>
      <c r="EA46" s="79"/>
      <c r="EB46" s="79"/>
      <c r="EC46" s="79"/>
      <c r="ED46" s="79"/>
      <c r="EE46" s="79"/>
      <c r="EF46" s="79"/>
      <c r="EG46" s="79"/>
      <c r="EH46" s="79"/>
      <c r="EI46" s="79"/>
      <c r="EJ46" s="79"/>
      <c r="EK46" s="79"/>
      <c r="EL46" s="79"/>
      <c r="EM46" s="79"/>
      <c r="EN46" s="79"/>
      <c r="EO46" s="79"/>
      <c r="EP46" s="79"/>
      <c r="EQ46" s="79"/>
      <c r="ER46" s="79"/>
      <c r="ES46" s="79"/>
      <c r="ET46" s="79"/>
      <c r="EU46" s="79"/>
      <c r="EV46" s="79"/>
      <c r="EW46" s="79"/>
      <c r="EX46" s="79"/>
      <c r="EY46" s="79"/>
      <c r="EZ46" s="79"/>
      <c r="FA46" s="79"/>
      <c r="FB46" s="79"/>
      <c r="FC46" s="79"/>
      <c r="FD46" s="79"/>
      <c r="FE46" s="79"/>
      <c r="FF46" s="79"/>
      <c r="FG46" s="79"/>
      <c r="FH46" s="79"/>
      <c r="FI46" s="79"/>
      <c r="FJ46" s="79"/>
      <c r="FK46" s="79"/>
      <c r="FL46" s="79"/>
      <c r="FM46" s="79"/>
      <c r="FN46" s="79"/>
      <c r="FO46" s="79"/>
      <c r="FP46" s="79"/>
      <c r="FQ46" s="79"/>
      <c r="FR46" s="79"/>
      <c r="FS46" s="79"/>
      <c r="FT46" s="79"/>
      <c r="FU46" s="79"/>
      <c r="FV46" s="79"/>
      <c r="FW46" s="79"/>
      <c r="FX46" s="79"/>
      <c r="FY46" s="79"/>
      <c r="FZ46" s="79"/>
      <c r="GA46" s="79"/>
      <c r="GB46" s="79"/>
      <c r="GC46" s="79"/>
      <c r="GD46" s="79"/>
      <c r="GE46" s="79"/>
      <c r="GF46" s="79"/>
      <c r="GG46" s="79"/>
      <c r="GH46" s="79"/>
      <c r="GI46" s="79"/>
      <c r="GJ46" s="79"/>
      <c r="GK46" s="79"/>
      <c r="GL46" s="79"/>
      <c r="GM46" s="79"/>
      <c r="GN46" s="79"/>
      <c r="GO46" s="79"/>
      <c r="GP46" s="79"/>
      <c r="GQ46" s="79"/>
      <c r="GR46" s="79"/>
      <c r="GS46" s="79"/>
      <c r="GT46" s="79"/>
      <c r="GU46" s="79"/>
      <c r="GV46" s="79"/>
      <c r="GW46" s="79"/>
      <c r="GX46" s="79"/>
      <c r="GY46" s="79"/>
      <c r="GZ46" s="79"/>
      <c r="HA46" s="79"/>
      <c r="HB46" s="79"/>
      <c r="HC46" s="79"/>
      <c r="HD46" s="79"/>
      <c r="HE46" s="79"/>
      <c r="HF46" s="79"/>
      <c r="HG46" s="79"/>
      <c r="HH46" s="79"/>
      <c r="HI46" s="79"/>
      <c r="HJ46" s="79"/>
      <c r="HK46" s="79"/>
      <c r="HL46" s="79"/>
      <c r="HM46" s="79"/>
      <c r="HN46" s="79"/>
      <c r="HO46" s="79"/>
      <c r="HP46" s="79"/>
      <c r="HQ46" s="79"/>
      <c r="HR46" s="79"/>
      <c r="HS46" s="79"/>
      <c r="HT46" s="79"/>
      <c r="HU46" s="79"/>
      <c r="HV46" s="79"/>
      <c r="HW46" s="79"/>
      <c r="HX46" s="79"/>
      <c r="HY46" s="79"/>
      <c r="HZ46" s="79"/>
      <c r="IA46" s="79"/>
      <c r="IB46" s="79"/>
      <c r="IC46" s="79"/>
      <c r="ID46" s="79"/>
      <c r="IE46" s="79"/>
      <c r="IF46" s="79"/>
      <c r="IG46" s="91"/>
      <c r="IH46" s="91"/>
    </row>
    <row r="47" spans="2:242" s="82" customFormat="1" ht="33" customHeight="1" x14ac:dyDescent="0.2">
      <c r="B47" s="152" t="s">
        <v>154</v>
      </c>
      <c r="C47" s="152"/>
      <c r="D47" s="152"/>
      <c r="E47" s="152"/>
      <c r="F47" s="152"/>
      <c r="G47" s="152"/>
      <c r="H47" s="152"/>
      <c r="I47" s="152"/>
      <c r="J47" s="152"/>
      <c r="K47" s="152"/>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c r="DJ47" s="79"/>
      <c r="DK47" s="79"/>
      <c r="DL47" s="79"/>
      <c r="DM47" s="79"/>
      <c r="DN47" s="79"/>
      <c r="DO47" s="79"/>
      <c r="DP47" s="79"/>
      <c r="DQ47" s="79"/>
      <c r="DR47" s="79"/>
      <c r="DS47" s="79"/>
      <c r="DT47" s="79"/>
      <c r="DU47" s="79"/>
      <c r="DV47" s="79"/>
      <c r="DW47" s="79"/>
      <c r="DX47" s="79"/>
      <c r="DY47" s="79"/>
      <c r="DZ47" s="79"/>
      <c r="EA47" s="79"/>
      <c r="EB47" s="79"/>
      <c r="EC47" s="79"/>
      <c r="ED47" s="79"/>
      <c r="EE47" s="79"/>
      <c r="EF47" s="79"/>
      <c r="EG47" s="79"/>
      <c r="EH47" s="79"/>
      <c r="EI47" s="79"/>
      <c r="EJ47" s="79"/>
      <c r="EK47" s="79"/>
      <c r="EL47" s="79"/>
      <c r="EM47" s="79"/>
      <c r="EN47" s="79"/>
      <c r="EO47" s="79"/>
      <c r="EP47" s="79"/>
      <c r="EQ47" s="79"/>
      <c r="ER47" s="79"/>
      <c r="ES47" s="79"/>
      <c r="ET47" s="79"/>
      <c r="EU47" s="79"/>
      <c r="EV47" s="79"/>
      <c r="EW47" s="79"/>
      <c r="EX47" s="79"/>
      <c r="EY47" s="79"/>
      <c r="EZ47" s="79"/>
      <c r="FA47" s="79"/>
      <c r="FB47" s="79"/>
      <c r="FC47" s="79"/>
      <c r="FD47" s="79"/>
      <c r="FE47" s="79"/>
      <c r="FF47" s="79"/>
      <c r="FG47" s="79"/>
      <c r="FH47" s="79"/>
      <c r="FI47" s="79"/>
      <c r="FJ47" s="79"/>
      <c r="FK47" s="79"/>
      <c r="FL47" s="79"/>
      <c r="FM47" s="79"/>
      <c r="FN47" s="79"/>
      <c r="FO47" s="79"/>
      <c r="FP47" s="79"/>
      <c r="FQ47" s="79"/>
      <c r="FR47" s="79"/>
      <c r="FS47" s="79"/>
      <c r="FT47" s="79"/>
      <c r="FU47" s="79"/>
      <c r="FV47" s="79"/>
      <c r="FW47" s="79"/>
      <c r="FX47" s="79"/>
      <c r="FY47" s="79"/>
      <c r="FZ47" s="79"/>
      <c r="GA47" s="79"/>
      <c r="GB47" s="79"/>
      <c r="GC47" s="79"/>
      <c r="GD47" s="79"/>
      <c r="GE47" s="79"/>
      <c r="GF47" s="79"/>
      <c r="GG47" s="79"/>
      <c r="GH47" s="79"/>
      <c r="GI47" s="79"/>
      <c r="GJ47" s="79"/>
      <c r="GK47" s="79"/>
      <c r="GL47" s="79"/>
      <c r="GM47" s="79"/>
      <c r="GN47" s="79"/>
      <c r="GO47" s="79"/>
      <c r="GP47" s="79"/>
      <c r="GQ47" s="79"/>
      <c r="GR47" s="79"/>
      <c r="GS47" s="79"/>
      <c r="GT47" s="79"/>
      <c r="GU47" s="79"/>
      <c r="GV47" s="79"/>
      <c r="GW47" s="79"/>
      <c r="GX47" s="79"/>
      <c r="GY47" s="79"/>
      <c r="GZ47" s="79"/>
      <c r="HA47" s="79"/>
      <c r="HB47" s="79"/>
      <c r="HC47" s="79"/>
      <c r="HD47" s="79"/>
      <c r="HE47" s="79"/>
      <c r="HF47" s="79"/>
      <c r="HG47" s="79"/>
      <c r="HH47" s="79"/>
      <c r="HI47" s="79"/>
      <c r="HJ47" s="79"/>
      <c r="HK47" s="79"/>
      <c r="HL47" s="79"/>
      <c r="HM47" s="79"/>
      <c r="HN47" s="79"/>
      <c r="HO47" s="79"/>
      <c r="HP47" s="79"/>
      <c r="HQ47" s="79"/>
      <c r="HR47" s="79"/>
      <c r="HS47" s="79"/>
      <c r="HT47" s="79"/>
      <c r="HU47" s="79"/>
      <c r="HV47" s="79"/>
      <c r="HW47" s="79"/>
      <c r="HX47" s="79"/>
      <c r="HY47" s="79"/>
      <c r="HZ47" s="79"/>
      <c r="IA47" s="79"/>
      <c r="IB47" s="79"/>
      <c r="IC47" s="79"/>
      <c r="ID47" s="79"/>
      <c r="IE47" s="79"/>
      <c r="IF47" s="79"/>
    </row>
    <row r="48" spans="2:242" s="82" customFormat="1" ht="64.5" customHeight="1" x14ac:dyDescent="0.2">
      <c r="B48" s="153" t="s">
        <v>143</v>
      </c>
      <c r="C48" s="153"/>
      <c r="D48" s="153"/>
      <c r="E48" s="153"/>
      <c r="F48" s="153"/>
      <c r="G48" s="153"/>
      <c r="H48" s="153"/>
      <c r="I48" s="153"/>
      <c r="J48" s="153"/>
      <c r="K48" s="153"/>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c r="DJ48" s="79"/>
      <c r="DK48" s="79"/>
      <c r="DL48" s="79"/>
      <c r="DM48" s="79"/>
      <c r="DN48" s="79"/>
      <c r="DO48" s="79"/>
      <c r="DP48" s="79"/>
      <c r="DQ48" s="79"/>
      <c r="DR48" s="79"/>
      <c r="DS48" s="79"/>
      <c r="DT48" s="79"/>
      <c r="DU48" s="79"/>
      <c r="DV48" s="79"/>
      <c r="DW48" s="79"/>
      <c r="DX48" s="79"/>
      <c r="DY48" s="79"/>
      <c r="DZ48" s="79"/>
      <c r="EA48" s="79"/>
      <c r="EB48" s="79"/>
      <c r="EC48" s="79"/>
      <c r="ED48" s="79"/>
      <c r="EE48" s="79"/>
      <c r="EF48" s="79"/>
      <c r="EG48" s="79"/>
      <c r="EH48" s="79"/>
      <c r="EI48" s="79"/>
      <c r="EJ48" s="79"/>
      <c r="EK48" s="79"/>
      <c r="EL48" s="79"/>
      <c r="EM48" s="79"/>
      <c r="EN48" s="79"/>
      <c r="EO48" s="79"/>
      <c r="EP48" s="79"/>
      <c r="EQ48" s="79"/>
      <c r="ER48" s="79"/>
      <c r="ES48" s="79"/>
      <c r="ET48" s="79"/>
      <c r="EU48" s="79"/>
      <c r="EV48" s="79"/>
      <c r="EW48" s="79"/>
      <c r="EX48" s="79"/>
      <c r="EY48" s="79"/>
      <c r="EZ48" s="79"/>
      <c r="FA48" s="79"/>
      <c r="FB48" s="79"/>
      <c r="FC48" s="79"/>
      <c r="FD48" s="79"/>
      <c r="FE48" s="79"/>
      <c r="FF48" s="79"/>
      <c r="FG48" s="79"/>
      <c r="FH48" s="79"/>
      <c r="FI48" s="79"/>
      <c r="FJ48" s="79"/>
      <c r="FK48" s="79"/>
      <c r="FL48" s="79"/>
      <c r="FM48" s="79"/>
      <c r="FN48" s="79"/>
      <c r="FO48" s="79"/>
      <c r="FP48" s="79"/>
      <c r="FQ48" s="79"/>
      <c r="FR48" s="79"/>
      <c r="FS48" s="79"/>
      <c r="FT48" s="79"/>
      <c r="FU48" s="79"/>
      <c r="FV48" s="79"/>
      <c r="FW48" s="79"/>
      <c r="FX48" s="79"/>
      <c r="FY48" s="79"/>
      <c r="FZ48" s="79"/>
      <c r="GA48" s="79"/>
      <c r="GB48" s="79"/>
      <c r="GC48" s="79"/>
      <c r="GD48" s="79"/>
      <c r="GE48" s="79"/>
      <c r="GF48" s="79"/>
      <c r="GG48" s="79"/>
      <c r="GH48" s="79"/>
      <c r="GI48" s="79"/>
      <c r="GJ48" s="79"/>
      <c r="GK48" s="79"/>
      <c r="GL48" s="79"/>
      <c r="GM48" s="79"/>
      <c r="GN48" s="79"/>
      <c r="GO48" s="79"/>
      <c r="GP48" s="79"/>
      <c r="GQ48" s="79"/>
      <c r="GR48" s="79"/>
      <c r="GS48" s="79"/>
      <c r="GT48" s="79"/>
      <c r="GU48" s="79"/>
      <c r="GV48" s="79"/>
      <c r="GW48" s="79"/>
      <c r="GX48" s="79"/>
      <c r="GY48" s="79"/>
      <c r="GZ48" s="79"/>
      <c r="HA48" s="79"/>
      <c r="HB48" s="79"/>
      <c r="HC48" s="79"/>
      <c r="HD48" s="79"/>
      <c r="HE48" s="79"/>
      <c r="HF48" s="79"/>
      <c r="HG48" s="79"/>
      <c r="HH48" s="79"/>
      <c r="HI48" s="79"/>
      <c r="HJ48" s="79"/>
      <c r="HK48" s="79"/>
      <c r="HL48" s="79"/>
      <c r="HM48" s="79"/>
      <c r="HN48" s="79"/>
      <c r="HO48" s="79"/>
      <c r="HP48" s="79"/>
      <c r="HQ48" s="79"/>
      <c r="HR48" s="79"/>
      <c r="HS48" s="79"/>
      <c r="HT48" s="79"/>
      <c r="HU48" s="79"/>
      <c r="HV48" s="79"/>
      <c r="HW48" s="79"/>
      <c r="HX48" s="79"/>
      <c r="HY48" s="79"/>
      <c r="HZ48" s="79"/>
      <c r="IA48" s="79"/>
      <c r="IB48" s="79"/>
      <c r="IC48" s="79"/>
      <c r="ID48" s="79"/>
      <c r="IE48" s="79"/>
      <c r="IF48" s="79"/>
    </row>
    <row r="49" spans="1:240" s="82" customFormat="1" x14ac:dyDescent="0.2">
      <c r="B49" s="79"/>
      <c r="C49" s="79"/>
      <c r="D49" s="80"/>
      <c r="E49" s="80"/>
      <c r="F49" s="79"/>
      <c r="G49" s="79"/>
      <c r="H49" s="79"/>
      <c r="I49" s="79"/>
      <c r="J49" s="79"/>
      <c r="K49" s="81"/>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c r="BB49" s="79"/>
      <c r="BC49" s="79"/>
      <c r="BD49" s="79"/>
      <c r="BE49" s="79"/>
      <c r="BF49" s="79"/>
      <c r="BG49" s="79"/>
      <c r="BH49" s="79"/>
      <c r="BI49" s="79"/>
      <c r="BJ49" s="79"/>
      <c r="BK49" s="79"/>
      <c r="BL49" s="79"/>
      <c r="BM49" s="79"/>
      <c r="BN49" s="79"/>
      <c r="BO49" s="79"/>
      <c r="BP49" s="79"/>
      <c r="BQ49" s="79"/>
      <c r="BR49" s="79"/>
      <c r="BS49" s="79"/>
      <c r="BT49" s="79"/>
      <c r="BU49" s="79"/>
      <c r="BV49" s="79"/>
      <c r="BW49" s="79"/>
      <c r="BX49" s="79"/>
      <c r="BY49" s="79"/>
      <c r="BZ49" s="79"/>
      <c r="CA49" s="79"/>
      <c r="CB49" s="79"/>
      <c r="CC49" s="79"/>
      <c r="CD49" s="79"/>
      <c r="CE49" s="79"/>
      <c r="CF49" s="79"/>
      <c r="CG49" s="79"/>
      <c r="CH49" s="79"/>
      <c r="CI49" s="79"/>
      <c r="CJ49" s="79"/>
      <c r="CK49" s="79"/>
      <c r="CL49" s="79"/>
      <c r="CM49" s="79"/>
      <c r="CN49" s="79"/>
      <c r="CO49" s="79"/>
      <c r="CP49" s="79"/>
      <c r="CQ49" s="79"/>
      <c r="CR49" s="79"/>
      <c r="CS49" s="79"/>
      <c r="CT49" s="79"/>
      <c r="CU49" s="79"/>
      <c r="CV49" s="79"/>
      <c r="CW49" s="79"/>
      <c r="CX49" s="79"/>
      <c r="CY49" s="79"/>
      <c r="CZ49" s="79"/>
      <c r="DA49" s="79"/>
      <c r="DB49" s="79"/>
      <c r="DC49" s="79"/>
      <c r="DD49" s="79"/>
      <c r="DE49" s="79"/>
      <c r="DF49" s="79"/>
      <c r="DG49" s="79"/>
      <c r="DH49" s="79"/>
      <c r="DI49" s="79"/>
      <c r="DJ49" s="79"/>
      <c r="DK49" s="79"/>
      <c r="DL49" s="79"/>
      <c r="DM49" s="79"/>
      <c r="DN49" s="79"/>
      <c r="DO49" s="79"/>
      <c r="DP49" s="79"/>
      <c r="DQ49" s="79"/>
      <c r="DR49" s="79"/>
      <c r="DS49" s="79"/>
      <c r="DT49" s="79"/>
      <c r="DU49" s="79"/>
      <c r="DV49" s="79"/>
      <c r="DW49" s="79"/>
      <c r="DX49" s="79"/>
      <c r="DY49" s="79"/>
      <c r="DZ49" s="79"/>
      <c r="EA49" s="79"/>
      <c r="EB49" s="79"/>
      <c r="EC49" s="79"/>
      <c r="ED49" s="79"/>
      <c r="EE49" s="79"/>
      <c r="EF49" s="79"/>
      <c r="EG49" s="79"/>
      <c r="EH49" s="79"/>
      <c r="EI49" s="79"/>
      <c r="EJ49" s="79"/>
      <c r="EK49" s="79"/>
      <c r="EL49" s="79"/>
      <c r="EM49" s="79"/>
      <c r="EN49" s="79"/>
      <c r="EO49" s="79"/>
      <c r="EP49" s="79"/>
      <c r="EQ49" s="79"/>
      <c r="ER49" s="79"/>
      <c r="ES49" s="79"/>
      <c r="ET49" s="79"/>
      <c r="EU49" s="79"/>
      <c r="EV49" s="79"/>
      <c r="EW49" s="79"/>
      <c r="EX49" s="79"/>
      <c r="EY49" s="79"/>
      <c r="EZ49" s="79"/>
      <c r="FA49" s="79"/>
      <c r="FB49" s="79"/>
      <c r="FC49" s="79"/>
      <c r="FD49" s="79"/>
      <c r="FE49" s="79"/>
      <c r="FF49" s="79"/>
      <c r="FG49" s="79"/>
      <c r="FH49" s="79"/>
      <c r="FI49" s="79"/>
      <c r="FJ49" s="79"/>
      <c r="FK49" s="79"/>
      <c r="FL49" s="79"/>
      <c r="FM49" s="79"/>
      <c r="FN49" s="79"/>
      <c r="FO49" s="79"/>
      <c r="FP49" s="79"/>
      <c r="FQ49" s="79"/>
      <c r="FR49" s="79"/>
      <c r="FS49" s="79"/>
      <c r="FT49" s="79"/>
      <c r="FU49" s="79"/>
      <c r="FV49" s="79"/>
      <c r="FW49" s="79"/>
      <c r="FX49" s="79"/>
      <c r="FY49" s="79"/>
      <c r="FZ49" s="79"/>
      <c r="GA49" s="79"/>
      <c r="GB49" s="79"/>
      <c r="GC49" s="79"/>
      <c r="GD49" s="79"/>
      <c r="GE49" s="79"/>
      <c r="GF49" s="79"/>
      <c r="GG49" s="79"/>
      <c r="GH49" s="79"/>
      <c r="GI49" s="79"/>
      <c r="GJ49" s="79"/>
      <c r="GK49" s="79"/>
      <c r="GL49" s="79"/>
      <c r="GM49" s="79"/>
      <c r="GN49" s="79"/>
      <c r="GO49" s="79"/>
      <c r="GP49" s="79"/>
      <c r="GQ49" s="79"/>
      <c r="GR49" s="79"/>
      <c r="GS49" s="79"/>
      <c r="GT49" s="79"/>
      <c r="GU49" s="79"/>
      <c r="GV49" s="79"/>
      <c r="GW49" s="79"/>
      <c r="GX49" s="79"/>
      <c r="GY49" s="79"/>
      <c r="GZ49" s="79"/>
      <c r="HA49" s="79"/>
      <c r="HB49" s="79"/>
      <c r="HC49" s="79"/>
      <c r="HD49" s="79"/>
      <c r="HE49" s="79"/>
      <c r="HF49" s="79"/>
      <c r="HG49" s="79"/>
      <c r="HH49" s="79"/>
      <c r="HI49" s="79"/>
      <c r="HJ49" s="79"/>
      <c r="HK49" s="79"/>
      <c r="HL49" s="79"/>
      <c r="HM49" s="79"/>
      <c r="HN49" s="79"/>
      <c r="HO49" s="79"/>
      <c r="HP49" s="79"/>
      <c r="HQ49" s="79"/>
      <c r="HR49" s="79"/>
      <c r="HS49" s="79"/>
      <c r="HT49" s="79"/>
      <c r="HU49" s="79"/>
      <c r="HV49" s="79"/>
      <c r="HW49" s="79"/>
      <c r="HX49" s="79"/>
      <c r="HY49" s="79"/>
      <c r="HZ49" s="79"/>
      <c r="IA49" s="79"/>
      <c r="IB49" s="79"/>
      <c r="IC49" s="79"/>
      <c r="ID49" s="79"/>
      <c r="IE49" s="79"/>
      <c r="IF49" s="79"/>
    </row>
    <row r="50" spans="1:240" s="82" customFormat="1" x14ac:dyDescent="0.2">
      <c r="B50" s="154" t="s">
        <v>144</v>
      </c>
      <c r="C50" s="154"/>
      <c r="D50" s="154"/>
      <c r="E50" s="154"/>
      <c r="F50" s="154"/>
      <c r="G50" s="154"/>
      <c r="H50" s="154"/>
      <c r="I50" s="154"/>
      <c r="J50" s="94"/>
      <c r="K50" s="81"/>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c r="BB50" s="79"/>
      <c r="BC50" s="79"/>
      <c r="BD50" s="79"/>
      <c r="BE50" s="79"/>
      <c r="BF50" s="79"/>
      <c r="BG50" s="79"/>
      <c r="BH50" s="79"/>
      <c r="BI50" s="79"/>
      <c r="BJ50" s="79"/>
      <c r="BK50" s="79"/>
      <c r="BL50" s="79"/>
      <c r="BM50" s="79"/>
      <c r="BN50" s="79"/>
      <c r="BO50" s="79"/>
      <c r="BP50" s="79"/>
      <c r="BQ50" s="79"/>
      <c r="BR50" s="79"/>
      <c r="BS50" s="79"/>
      <c r="BT50" s="79"/>
      <c r="BU50" s="79"/>
      <c r="BV50" s="79"/>
      <c r="BW50" s="79"/>
      <c r="BX50" s="79"/>
      <c r="BY50" s="79"/>
      <c r="BZ50" s="79"/>
      <c r="CA50" s="79"/>
      <c r="CB50" s="79"/>
      <c r="CC50" s="79"/>
      <c r="CD50" s="79"/>
      <c r="CE50" s="79"/>
      <c r="CF50" s="79"/>
      <c r="CG50" s="79"/>
      <c r="CH50" s="79"/>
      <c r="CI50" s="79"/>
      <c r="CJ50" s="79"/>
      <c r="CK50" s="79"/>
      <c r="CL50" s="79"/>
      <c r="CM50" s="79"/>
      <c r="CN50" s="79"/>
      <c r="CO50" s="79"/>
      <c r="CP50" s="79"/>
      <c r="CQ50" s="79"/>
      <c r="CR50" s="79"/>
      <c r="CS50" s="79"/>
      <c r="CT50" s="79"/>
      <c r="CU50" s="79"/>
      <c r="CV50" s="79"/>
      <c r="CW50" s="79"/>
      <c r="CX50" s="79"/>
      <c r="CY50" s="79"/>
      <c r="CZ50" s="79"/>
      <c r="DA50" s="79"/>
      <c r="DB50" s="79"/>
      <c r="DC50" s="79"/>
      <c r="DD50" s="79"/>
      <c r="DE50" s="79"/>
      <c r="DF50" s="79"/>
      <c r="DG50" s="79"/>
      <c r="DH50" s="79"/>
      <c r="DI50" s="79"/>
      <c r="DJ50" s="79"/>
      <c r="DK50" s="79"/>
      <c r="DL50" s="79"/>
      <c r="DM50" s="79"/>
      <c r="DN50" s="79"/>
      <c r="DO50" s="79"/>
      <c r="DP50" s="79"/>
      <c r="DQ50" s="79"/>
      <c r="DR50" s="79"/>
      <c r="DS50" s="79"/>
      <c r="DT50" s="79"/>
      <c r="DU50" s="79"/>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79"/>
      <c r="GD50" s="79"/>
      <c r="GE50" s="79"/>
      <c r="GF50" s="79"/>
      <c r="GG50" s="79"/>
      <c r="GH50" s="79"/>
      <c r="GI50" s="79"/>
      <c r="GJ50" s="79"/>
      <c r="GK50" s="79"/>
      <c r="GL50" s="79"/>
      <c r="GM50" s="79"/>
      <c r="GN50" s="79"/>
      <c r="GO50" s="79"/>
      <c r="GP50" s="79"/>
      <c r="GQ50" s="79"/>
      <c r="GR50" s="79"/>
      <c r="GS50" s="79"/>
      <c r="GT50" s="79"/>
      <c r="GU50" s="79"/>
      <c r="GV50" s="79"/>
      <c r="GW50" s="79"/>
      <c r="GX50" s="79"/>
      <c r="GY50" s="79"/>
      <c r="GZ50" s="79"/>
      <c r="HA50" s="79"/>
      <c r="HB50" s="79"/>
      <c r="HC50" s="79"/>
      <c r="HD50" s="79"/>
      <c r="HE50" s="79"/>
      <c r="HF50" s="79"/>
      <c r="HG50" s="79"/>
      <c r="HH50" s="79"/>
      <c r="HI50" s="79"/>
      <c r="HJ50" s="79"/>
      <c r="HK50" s="79"/>
      <c r="HL50" s="79"/>
      <c r="HM50" s="79"/>
      <c r="HN50" s="79"/>
      <c r="HO50" s="79"/>
      <c r="HP50" s="79"/>
      <c r="HQ50" s="79"/>
      <c r="HR50" s="79"/>
      <c r="HS50" s="79"/>
      <c r="HT50" s="79"/>
      <c r="HU50" s="79"/>
      <c r="HV50" s="79"/>
      <c r="HW50" s="79"/>
      <c r="HX50" s="79"/>
      <c r="HY50" s="79"/>
      <c r="HZ50" s="79"/>
      <c r="IA50" s="79"/>
      <c r="IB50" s="79"/>
      <c r="IC50" s="79"/>
      <c r="ID50" s="79"/>
      <c r="IE50" s="79"/>
      <c r="IF50" s="79"/>
    </row>
    <row r="51" spans="1:240" s="82" customFormat="1" x14ac:dyDescent="0.2">
      <c r="B51" s="79"/>
      <c r="C51" s="79"/>
      <c r="D51" s="80"/>
      <c r="E51" s="80"/>
      <c r="F51" s="79"/>
      <c r="G51" s="79"/>
      <c r="H51" s="79"/>
      <c r="I51" s="79"/>
      <c r="J51" s="79"/>
      <c r="K51" s="81"/>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c r="BB51" s="79"/>
      <c r="BC51" s="79"/>
      <c r="BD51" s="79"/>
      <c r="BE51" s="79"/>
      <c r="BF51" s="79"/>
      <c r="BG51" s="79"/>
      <c r="BH51" s="79"/>
      <c r="BI51" s="79"/>
      <c r="BJ51" s="79"/>
      <c r="BK51" s="79"/>
      <c r="BL51" s="79"/>
      <c r="BM51" s="79"/>
      <c r="BN51" s="79"/>
      <c r="BO51" s="79"/>
      <c r="BP51" s="79"/>
      <c r="BQ51" s="79"/>
      <c r="BR51" s="79"/>
      <c r="BS51" s="79"/>
      <c r="BT51" s="79"/>
      <c r="BU51" s="79"/>
      <c r="BV51" s="79"/>
      <c r="BW51" s="79"/>
      <c r="BX51" s="79"/>
      <c r="BY51" s="79"/>
      <c r="BZ51" s="79"/>
      <c r="CA51" s="79"/>
      <c r="CB51" s="79"/>
      <c r="CC51" s="79"/>
      <c r="CD51" s="79"/>
      <c r="CE51" s="79"/>
      <c r="CF51" s="79"/>
      <c r="CG51" s="79"/>
      <c r="CH51" s="79"/>
      <c r="CI51" s="79"/>
      <c r="CJ51" s="79"/>
      <c r="CK51" s="79"/>
      <c r="CL51" s="79"/>
      <c r="CM51" s="79"/>
      <c r="CN51" s="79"/>
      <c r="CO51" s="79"/>
      <c r="CP51" s="79"/>
      <c r="CQ51" s="79"/>
      <c r="CR51" s="79"/>
      <c r="CS51" s="79"/>
      <c r="CT51" s="79"/>
      <c r="CU51" s="79"/>
      <c r="CV51" s="79"/>
      <c r="CW51" s="79"/>
      <c r="CX51" s="79"/>
      <c r="CY51" s="79"/>
      <c r="CZ51" s="79"/>
      <c r="DA51" s="79"/>
      <c r="DB51" s="79"/>
      <c r="DC51" s="79"/>
      <c r="DD51" s="79"/>
      <c r="DE51" s="79"/>
      <c r="DF51" s="79"/>
      <c r="DG51" s="79"/>
      <c r="DH51" s="79"/>
      <c r="DI51" s="79"/>
      <c r="DJ51" s="79"/>
      <c r="DK51" s="79"/>
      <c r="DL51" s="79"/>
      <c r="DM51" s="79"/>
      <c r="DN51" s="79"/>
      <c r="DO51" s="79"/>
      <c r="DP51" s="79"/>
      <c r="DQ51" s="79"/>
      <c r="DR51" s="79"/>
      <c r="DS51" s="79"/>
      <c r="DT51" s="79"/>
      <c r="DU51" s="79"/>
      <c r="DV51" s="79"/>
      <c r="DW51" s="79"/>
      <c r="DX51" s="79"/>
      <c r="DY51" s="79"/>
      <c r="DZ51" s="79"/>
      <c r="EA51" s="79"/>
      <c r="EB51" s="79"/>
      <c r="EC51" s="79"/>
      <c r="ED51" s="79"/>
      <c r="EE51" s="79"/>
      <c r="EF51" s="79"/>
      <c r="EG51" s="79"/>
      <c r="EH51" s="79"/>
      <c r="EI51" s="79"/>
      <c r="EJ51" s="79"/>
      <c r="EK51" s="79"/>
      <c r="EL51" s="79"/>
      <c r="EM51" s="79"/>
      <c r="EN51" s="79"/>
      <c r="EO51" s="79"/>
      <c r="EP51" s="79"/>
      <c r="EQ51" s="79"/>
      <c r="ER51" s="79"/>
      <c r="ES51" s="79"/>
      <c r="ET51" s="79"/>
      <c r="EU51" s="79"/>
      <c r="EV51" s="79"/>
      <c r="EW51" s="79"/>
      <c r="EX51" s="79"/>
      <c r="EY51" s="79"/>
      <c r="EZ51" s="79"/>
      <c r="FA51" s="79"/>
      <c r="FB51" s="79"/>
      <c r="FC51" s="79"/>
      <c r="FD51" s="79"/>
      <c r="FE51" s="79"/>
      <c r="FF51" s="79"/>
      <c r="FG51" s="79"/>
      <c r="FH51" s="79"/>
      <c r="FI51" s="79"/>
      <c r="FJ51" s="79"/>
      <c r="FK51" s="79"/>
      <c r="FL51" s="79"/>
      <c r="FM51" s="79"/>
      <c r="FN51" s="79"/>
      <c r="FO51" s="79"/>
      <c r="FP51" s="79"/>
      <c r="FQ51" s="79"/>
      <c r="FR51" s="79"/>
      <c r="FS51" s="79"/>
      <c r="FT51" s="79"/>
      <c r="FU51" s="79"/>
      <c r="FV51" s="79"/>
      <c r="FW51" s="79"/>
      <c r="FX51" s="79"/>
      <c r="FY51" s="79"/>
      <c r="FZ51" s="79"/>
      <c r="GA51" s="79"/>
      <c r="GB51" s="79"/>
      <c r="GC51" s="79"/>
      <c r="GD51" s="79"/>
      <c r="GE51" s="79"/>
      <c r="GF51" s="79"/>
      <c r="GG51" s="79"/>
      <c r="GH51" s="79"/>
      <c r="GI51" s="79"/>
      <c r="GJ51" s="79"/>
      <c r="GK51" s="79"/>
      <c r="GL51" s="79"/>
      <c r="GM51" s="79"/>
      <c r="GN51" s="79"/>
      <c r="GO51" s="79"/>
      <c r="GP51" s="79"/>
      <c r="GQ51" s="79"/>
      <c r="GR51" s="79"/>
      <c r="GS51" s="79"/>
      <c r="GT51" s="79"/>
      <c r="GU51" s="79"/>
      <c r="GV51" s="79"/>
      <c r="GW51" s="79"/>
      <c r="GX51" s="79"/>
      <c r="GY51" s="79"/>
      <c r="GZ51" s="79"/>
      <c r="HA51" s="79"/>
      <c r="HB51" s="79"/>
      <c r="HC51" s="79"/>
      <c r="HD51" s="79"/>
      <c r="HE51" s="79"/>
      <c r="HF51" s="79"/>
      <c r="HG51" s="79"/>
      <c r="HH51" s="79"/>
      <c r="HI51" s="79"/>
      <c r="HJ51" s="79"/>
      <c r="HK51" s="79"/>
      <c r="HL51" s="79"/>
      <c r="HM51" s="79"/>
      <c r="HN51" s="79"/>
      <c r="HO51" s="79"/>
      <c r="HP51" s="79"/>
      <c r="HQ51" s="79"/>
      <c r="HR51" s="79"/>
      <c r="HS51" s="79"/>
      <c r="HT51" s="79"/>
      <c r="HU51" s="79"/>
      <c r="HV51" s="79"/>
      <c r="HW51" s="79"/>
      <c r="HX51" s="79"/>
      <c r="HY51" s="79"/>
      <c r="HZ51" s="79"/>
      <c r="IA51" s="79"/>
      <c r="IB51" s="79"/>
      <c r="IC51" s="79"/>
      <c r="ID51" s="79"/>
      <c r="IE51" s="79"/>
      <c r="IF51" s="79"/>
    </row>
    <row r="52" spans="1:240" s="82" customFormat="1" x14ac:dyDescent="0.2">
      <c r="B52" s="79"/>
      <c r="C52" s="79"/>
      <c r="D52" s="80"/>
      <c r="E52" s="80"/>
      <c r="F52" s="79"/>
      <c r="G52" s="79"/>
      <c r="H52" s="79"/>
      <c r="I52" s="79"/>
      <c r="J52" s="79"/>
      <c r="K52" s="81"/>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c r="BB52" s="79"/>
      <c r="BC52" s="79"/>
      <c r="BD52" s="79"/>
      <c r="BE52" s="79"/>
      <c r="BF52" s="79"/>
      <c r="BG52" s="79"/>
      <c r="BH52" s="79"/>
      <c r="BI52" s="79"/>
      <c r="BJ52" s="79"/>
      <c r="BK52" s="79"/>
      <c r="BL52" s="79"/>
      <c r="BM52" s="79"/>
      <c r="BN52" s="79"/>
      <c r="BO52" s="79"/>
      <c r="BP52" s="79"/>
      <c r="BQ52" s="79"/>
      <c r="BR52" s="79"/>
      <c r="BS52" s="79"/>
      <c r="BT52" s="79"/>
      <c r="BU52" s="79"/>
      <c r="BV52" s="79"/>
      <c r="BW52" s="79"/>
      <c r="BX52" s="79"/>
      <c r="BY52" s="79"/>
      <c r="BZ52" s="79"/>
      <c r="CA52" s="79"/>
      <c r="CB52" s="79"/>
      <c r="CC52" s="79"/>
      <c r="CD52" s="79"/>
      <c r="CE52" s="79"/>
      <c r="CF52" s="79"/>
      <c r="CG52" s="79"/>
      <c r="CH52" s="79"/>
      <c r="CI52" s="79"/>
      <c r="CJ52" s="79"/>
      <c r="CK52" s="79"/>
      <c r="CL52" s="79"/>
      <c r="CM52" s="79"/>
      <c r="CN52" s="79"/>
      <c r="CO52" s="79"/>
      <c r="CP52" s="79"/>
      <c r="CQ52" s="79"/>
      <c r="CR52" s="79"/>
      <c r="CS52" s="79"/>
      <c r="CT52" s="79"/>
      <c r="CU52" s="79"/>
      <c r="CV52" s="79"/>
      <c r="CW52" s="79"/>
      <c r="CX52" s="79"/>
      <c r="CY52" s="79"/>
      <c r="CZ52" s="79"/>
      <c r="DA52" s="79"/>
      <c r="DB52" s="79"/>
      <c r="DC52" s="79"/>
      <c r="DD52" s="79"/>
      <c r="DE52" s="79"/>
      <c r="DF52" s="79"/>
      <c r="DG52" s="79"/>
      <c r="DH52" s="79"/>
      <c r="DI52" s="79"/>
      <c r="DJ52" s="79"/>
      <c r="DK52" s="79"/>
      <c r="DL52" s="79"/>
      <c r="DM52" s="79"/>
      <c r="DN52" s="79"/>
      <c r="DO52" s="79"/>
      <c r="DP52" s="79"/>
      <c r="DQ52" s="79"/>
      <c r="DR52" s="79"/>
      <c r="DS52" s="79"/>
      <c r="DT52" s="79"/>
      <c r="DU52" s="79"/>
      <c r="DV52" s="79"/>
      <c r="DW52" s="79"/>
      <c r="DX52" s="79"/>
      <c r="DY52" s="79"/>
      <c r="DZ52" s="79"/>
      <c r="EA52" s="79"/>
      <c r="EB52" s="79"/>
      <c r="EC52" s="79"/>
      <c r="ED52" s="79"/>
      <c r="EE52" s="79"/>
      <c r="EF52" s="79"/>
      <c r="EG52" s="79"/>
      <c r="EH52" s="79"/>
      <c r="EI52" s="79"/>
      <c r="EJ52" s="79"/>
      <c r="EK52" s="79"/>
      <c r="EL52" s="79"/>
      <c r="EM52" s="79"/>
      <c r="EN52" s="79"/>
      <c r="EO52" s="79"/>
      <c r="EP52" s="79"/>
      <c r="EQ52" s="79"/>
      <c r="ER52" s="79"/>
      <c r="ES52" s="79"/>
      <c r="ET52" s="79"/>
      <c r="EU52" s="79"/>
      <c r="EV52" s="79"/>
      <c r="EW52" s="79"/>
      <c r="EX52" s="79"/>
      <c r="EY52" s="79"/>
      <c r="EZ52" s="79"/>
      <c r="FA52" s="79"/>
      <c r="FB52" s="79"/>
      <c r="FC52" s="79"/>
      <c r="FD52" s="79"/>
      <c r="FE52" s="79"/>
      <c r="FF52" s="79"/>
      <c r="FG52" s="79"/>
      <c r="FH52" s="79"/>
      <c r="FI52" s="79"/>
      <c r="FJ52" s="79"/>
      <c r="FK52" s="79"/>
      <c r="FL52" s="79"/>
      <c r="FM52" s="79"/>
      <c r="FN52" s="79"/>
      <c r="FO52" s="79"/>
      <c r="FP52" s="79"/>
      <c r="FQ52" s="79"/>
      <c r="FR52" s="79"/>
      <c r="FS52" s="79"/>
      <c r="FT52" s="79"/>
      <c r="FU52" s="79"/>
      <c r="FV52" s="79"/>
      <c r="FW52" s="79"/>
      <c r="FX52" s="79"/>
      <c r="FY52" s="79"/>
      <c r="FZ52" s="79"/>
      <c r="GA52" s="79"/>
      <c r="GB52" s="79"/>
      <c r="GC52" s="79"/>
      <c r="GD52" s="79"/>
      <c r="GE52" s="79"/>
      <c r="GF52" s="79"/>
      <c r="GG52" s="79"/>
      <c r="GH52" s="79"/>
      <c r="GI52" s="79"/>
      <c r="GJ52" s="79"/>
      <c r="GK52" s="79"/>
      <c r="GL52" s="79"/>
      <c r="GM52" s="79"/>
      <c r="GN52" s="79"/>
      <c r="GO52" s="79"/>
      <c r="GP52" s="79"/>
      <c r="GQ52" s="79"/>
      <c r="GR52" s="79"/>
      <c r="GS52" s="79"/>
      <c r="GT52" s="79"/>
      <c r="GU52" s="79"/>
      <c r="GV52" s="79"/>
      <c r="GW52" s="79"/>
      <c r="GX52" s="79"/>
      <c r="GY52" s="79"/>
      <c r="GZ52" s="79"/>
      <c r="HA52" s="79"/>
      <c r="HB52" s="79"/>
      <c r="HC52" s="79"/>
      <c r="HD52" s="79"/>
      <c r="HE52" s="79"/>
      <c r="HF52" s="79"/>
      <c r="HG52" s="79"/>
      <c r="HH52" s="79"/>
      <c r="HI52" s="79"/>
      <c r="HJ52" s="79"/>
      <c r="HK52" s="79"/>
      <c r="HL52" s="79"/>
      <c r="HM52" s="79"/>
      <c r="HN52" s="79"/>
      <c r="HO52" s="79"/>
      <c r="HP52" s="79"/>
      <c r="HQ52" s="79"/>
      <c r="HR52" s="79"/>
      <c r="HS52" s="79"/>
      <c r="HT52" s="79"/>
      <c r="HU52" s="79"/>
      <c r="HV52" s="79"/>
      <c r="HW52" s="79"/>
      <c r="HX52" s="79"/>
      <c r="HY52" s="79"/>
      <c r="HZ52" s="79"/>
      <c r="IA52" s="79"/>
      <c r="IB52" s="79"/>
      <c r="IC52" s="79"/>
      <c r="ID52" s="79"/>
      <c r="IE52" s="79"/>
      <c r="IF52" s="79"/>
    </row>
    <row r="53" spans="1:240" s="82" customFormat="1" ht="57" customHeight="1" x14ac:dyDescent="0.2">
      <c r="B53" s="79"/>
      <c r="C53" s="79"/>
      <c r="D53" s="80"/>
      <c r="E53" s="80"/>
      <c r="F53" s="79"/>
      <c r="G53" s="79"/>
      <c r="H53" s="79"/>
      <c r="I53" s="79"/>
      <c r="J53" s="79"/>
      <c r="K53" s="81"/>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79"/>
      <c r="DI53" s="79"/>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79"/>
      <c r="FD53" s="79"/>
      <c r="FE53" s="79"/>
      <c r="FF53" s="79"/>
      <c r="FG53" s="79"/>
      <c r="FH53" s="79"/>
      <c r="FI53" s="79"/>
      <c r="FJ53" s="79"/>
      <c r="FK53" s="79"/>
      <c r="FL53" s="79"/>
      <c r="FM53" s="79"/>
      <c r="FN53" s="79"/>
      <c r="FO53" s="79"/>
      <c r="FP53" s="79"/>
      <c r="FQ53" s="79"/>
      <c r="FR53" s="79"/>
      <c r="FS53" s="79"/>
      <c r="FT53" s="79"/>
      <c r="FU53" s="79"/>
      <c r="FV53" s="79"/>
      <c r="FW53" s="79"/>
      <c r="FX53" s="79"/>
      <c r="FY53" s="79"/>
      <c r="FZ53" s="79"/>
      <c r="GA53" s="79"/>
      <c r="GB53" s="79"/>
      <c r="GC53" s="79"/>
      <c r="GD53" s="79"/>
      <c r="GE53" s="79"/>
      <c r="GF53" s="79"/>
      <c r="GG53" s="79"/>
      <c r="GH53" s="79"/>
      <c r="GI53" s="79"/>
      <c r="GJ53" s="79"/>
      <c r="GK53" s="79"/>
      <c r="GL53" s="79"/>
      <c r="GM53" s="79"/>
      <c r="GN53" s="79"/>
      <c r="GO53" s="79"/>
      <c r="GP53" s="79"/>
      <c r="GQ53" s="79"/>
      <c r="GR53" s="79"/>
      <c r="GS53" s="79"/>
      <c r="GT53" s="79"/>
      <c r="GU53" s="79"/>
      <c r="GV53" s="79"/>
      <c r="GW53" s="79"/>
      <c r="GX53" s="79"/>
      <c r="GY53" s="79"/>
      <c r="GZ53" s="79"/>
      <c r="HA53" s="79"/>
      <c r="HB53" s="79"/>
      <c r="HC53" s="79"/>
      <c r="HD53" s="79"/>
      <c r="HE53" s="79"/>
      <c r="HF53" s="79"/>
      <c r="HG53" s="79"/>
      <c r="HH53" s="79"/>
      <c r="HI53" s="79"/>
      <c r="HJ53" s="79"/>
      <c r="HK53" s="79"/>
      <c r="HL53" s="79"/>
      <c r="HM53" s="79"/>
      <c r="HN53" s="79"/>
      <c r="HO53" s="79"/>
      <c r="HP53" s="79"/>
      <c r="HQ53" s="79"/>
      <c r="HR53" s="79"/>
      <c r="HS53" s="79"/>
      <c r="HT53" s="79"/>
      <c r="HU53" s="79"/>
      <c r="HV53" s="79"/>
      <c r="HW53" s="79"/>
      <c r="HX53" s="79"/>
      <c r="HY53" s="79"/>
      <c r="HZ53" s="79"/>
      <c r="IA53" s="79"/>
      <c r="IB53" s="79"/>
      <c r="IC53" s="79"/>
      <c r="ID53" s="79"/>
      <c r="IE53" s="79"/>
      <c r="IF53" s="79"/>
    </row>
    <row r="54" spans="1:240" s="82" customFormat="1" x14ac:dyDescent="0.2">
      <c r="B54" s="155" t="s">
        <v>145</v>
      </c>
      <c r="C54" s="155"/>
      <c r="D54" s="155"/>
      <c r="E54" s="155"/>
      <c r="F54" s="155"/>
      <c r="G54" s="155"/>
      <c r="H54" s="155"/>
      <c r="I54" s="155"/>
      <c r="J54" s="95"/>
      <c r="K54" s="81"/>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c r="BB54" s="79"/>
      <c r="BC54" s="79"/>
      <c r="BD54" s="79"/>
      <c r="BE54" s="79"/>
      <c r="BF54" s="79"/>
      <c r="BG54" s="79"/>
      <c r="BH54" s="79"/>
      <c r="BI54" s="79"/>
      <c r="BJ54" s="79"/>
      <c r="BK54" s="79"/>
      <c r="BL54" s="79"/>
      <c r="BM54" s="79"/>
      <c r="BN54" s="79"/>
      <c r="BO54" s="79"/>
      <c r="BP54" s="79"/>
      <c r="BQ54" s="79"/>
      <c r="BR54" s="79"/>
      <c r="BS54" s="79"/>
      <c r="BT54" s="79"/>
      <c r="BU54" s="79"/>
      <c r="BV54" s="79"/>
      <c r="BW54" s="79"/>
      <c r="BX54" s="79"/>
      <c r="BY54" s="79"/>
      <c r="BZ54" s="79"/>
      <c r="CA54" s="79"/>
      <c r="CB54" s="79"/>
      <c r="CC54" s="79"/>
      <c r="CD54" s="79"/>
      <c r="CE54" s="79"/>
      <c r="CF54" s="79"/>
      <c r="CG54" s="79"/>
      <c r="CH54" s="79"/>
      <c r="CI54" s="79"/>
      <c r="CJ54" s="79"/>
      <c r="CK54" s="79"/>
      <c r="CL54" s="79"/>
      <c r="CM54" s="79"/>
      <c r="CN54" s="79"/>
      <c r="CO54" s="79"/>
      <c r="CP54" s="79"/>
      <c r="CQ54" s="79"/>
      <c r="CR54" s="79"/>
      <c r="CS54" s="79"/>
      <c r="CT54" s="79"/>
      <c r="CU54" s="79"/>
      <c r="CV54" s="79"/>
      <c r="CW54" s="79"/>
      <c r="CX54" s="79"/>
      <c r="CY54" s="79"/>
      <c r="CZ54" s="79"/>
      <c r="DA54" s="79"/>
      <c r="DB54" s="79"/>
      <c r="DC54" s="79"/>
      <c r="DD54" s="79"/>
      <c r="DE54" s="79"/>
      <c r="DF54" s="79"/>
      <c r="DG54" s="79"/>
      <c r="DH54" s="79"/>
      <c r="DI54" s="79"/>
      <c r="DJ54" s="79"/>
      <c r="DK54" s="79"/>
      <c r="DL54" s="79"/>
      <c r="DM54" s="79"/>
      <c r="DN54" s="79"/>
      <c r="DO54" s="79"/>
      <c r="DP54" s="79"/>
      <c r="DQ54" s="79"/>
      <c r="DR54" s="79"/>
      <c r="DS54" s="79"/>
      <c r="DT54" s="79"/>
      <c r="DU54" s="79"/>
      <c r="DV54" s="79"/>
      <c r="DW54" s="79"/>
      <c r="DX54" s="79"/>
      <c r="DY54" s="79"/>
      <c r="DZ54" s="79"/>
      <c r="EA54" s="79"/>
      <c r="EB54" s="79"/>
      <c r="EC54" s="79"/>
      <c r="ED54" s="79"/>
      <c r="EE54" s="79"/>
      <c r="EF54" s="79"/>
      <c r="EG54" s="79"/>
      <c r="EH54" s="79"/>
      <c r="EI54" s="79"/>
      <c r="EJ54" s="79"/>
      <c r="EK54" s="79"/>
      <c r="EL54" s="79"/>
      <c r="EM54" s="79"/>
      <c r="EN54" s="79"/>
      <c r="EO54" s="79"/>
      <c r="EP54" s="79"/>
      <c r="EQ54" s="79"/>
      <c r="ER54" s="79"/>
      <c r="ES54" s="79"/>
      <c r="ET54" s="79"/>
      <c r="EU54" s="79"/>
      <c r="EV54" s="79"/>
      <c r="EW54" s="79"/>
      <c r="EX54" s="79"/>
      <c r="EY54" s="79"/>
      <c r="EZ54" s="79"/>
      <c r="FA54" s="79"/>
      <c r="FB54" s="79"/>
      <c r="FC54" s="79"/>
      <c r="FD54" s="79"/>
      <c r="FE54" s="79"/>
      <c r="FF54" s="79"/>
      <c r="FG54" s="79"/>
      <c r="FH54" s="79"/>
      <c r="FI54" s="79"/>
      <c r="FJ54" s="79"/>
      <c r="FK54" s="79"/>
      <c r="FL54" s="79"/>
      <c r="FM54" s="79"/>
      <c r="FN54" s="79"/>
      <c r="FO54" s="79"/>
      <c r="FP54" s="79"/>
      <c r="FQ54" s="79"/>
      <c r="FR54" s="79"/>
      <c r="FS54" s="79"/>
      <c r="FT54" s="79"/>
      <c r="FU54" s="79"/>
      <c r="FV54" s="79"/>
      <c r="FW54" s="79"/>
      <c r="FX54" s="79"/>
      <c r="FY54" s="79"/>
      <c r="FZ54" s="79"/>
      <c r="GA54" s="79"/>
      <c r="GB54" s="79"/>
      <c r="GC54" s="79"/>
      <c r="GD54" s="79"/>
      <c r="GE54" s="79"/>
      <c r="GF54" s="79"/>
      <c r="GG54" s="79"/>
      <c r="GH54" s="79"/>
      <c r="GI54" s="79"/>
      <c r="GJ54" s="79"/>
      <c r="GK54" s="79"/>
      <c r="GL54" s="79"/>
      <c r="GM54" s="79"/>
      <c r="GN54" s="79"/>
      <c r="GO54" s="79"/>
      <c r="GP54" s="79"/>
      <c r="GQ54" s="79"/>
      <c r="GR54" s="79"/>
      <c r="GS54" s="79"/>
      <c r="GT54" s="79"/>
      <c r="GU54" s="79"/>
      <c r="GV54" s="79"/>
      <c r="GW54" s="79"/>
      <c r="GX54" s="79"/>
      <c r="GY54" s="79"/>
      <c r="GZ54" s="79"/>
      <c r="HA54" s="79"/>
      <c r="HB54" s="79"/>
      <c r="HC54" s="79"/>
      <c r="HD54" s="79"/>
      <c r="HE54" s="79"/>
      <c r="HF54" s="79"/>
      <c r="HG54" s="79"/>
      <c r="HH54" s="79"/>
      <c r="HI54" s="79"/>
      <c r="HJ54" s="79"/>
      <c r="HK54" s="79"/>
      <c r="HL54" s="79"/>
      <c r="HM54" s="79"/>
      <c r="HN54" s="79"/>
      <c r="HO54" s="79"/>
      <c r="HP54" s="79"/>
      <c r="HQ54" s="79"/>
      <c r="HR54" s="79"/>
      <c r="HS54" s="79"/>
      <c r="HT54" s="79"/>
      <c r="HU54" s="79"/>
      <c r="HV54" s="79"/>
      <c r="HW54" s="79"/>
      <c r="HX54" s="79"/>
      <c r="HY54" s="79"/>
      <c r="HZ54" s="79"/>
      <c r="IA54" s="79"/>
      <c r="IB54" s="79"/>
      <c r="IC54" s="79"/>
      <c r="ID54" s="79"/>
      <c r="IE54" s="79"/>
      <c r="IF54" s="79"/>
    </row>
    <row r="55" spans="1:240" s="82" customFormat="1" x14ac:dyDescent="0.2">
      <c r="B55" s="79"/>
      <c r="C55" s="79"/>
      <c r="D55" s="80"/>
      <c r="E55" s="80"/>
      <c r="F55" s="79"/>
      <c r="G55" s="79"/>
      <c r="H55" s="79"/>
      <c r="I55" s="79"/>
      <c r="J55" s="79"/>
      <c r="K55" s="81"/>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c r="BB55" s="79"/>
      <c r="BC55" s="79"/>
      <c r="BD55" s="79"/>
      <c r="BE55" s="79"/>
      <c r="BF55" s="79"/>
      <c r="BG55" s="79"/>
      <c r="BH55" s="79"/>
      <c r="BI55" s="79"/>
      <c r="BJ55" s="79"/>
      <c r="BK55" s="79"/>
      <c r="BL55" s="79"/>
      <c r="BM55" s="79"/>
      <c r="BN55" s="79"/>
      <c r="BO55" s="79"/>
      <c r="BP55" s="79"/>
      <c r="BQ55" s="79"/>
      <c r="BR55" s="79"/>
      <c r="BS55" s="79"/>
      <c r="BT55" s="79"/>
      <c r="BU55" s="79"/>
      <c r="BV55" s="79"/>
      <c r="BW55" s="79"/>
      <c r="BX55" s="79"/>
      <c r="BY55" s="79"/>
      <c r="BZ55" s="79"/>
      <c r="CA55" s="79"/>
      <c r="CB55" s="79"/>
      <c r="CC55" s="79"/>
      <c r="CD55" s="79"/>
      <c r="CE55" s="79"/>
      <c r="CF55" s="79"/>
      <c r="CG55" s="79"/>
      <c r="CH55" s="79"/>
      <c r="CI55" s="79"/>
      <c r="CJ55" s="79"/>
      <c r="CK55" s="79"/>
      <c r="CL55" s="79"/>
      <c r="CM55" s="79"/>
      <c r="CN55" s="79"/>
      <c r="CO55" s="79"/>
      <c r="CP55" s="79"/>
      <c r="CQ55" s="79"/>
      <c r="CR55" s="79"/>
      <c r="CS55" s="79"/>
      <c r="CT55" s="79"/>
      <c r="CU55" s="79"/>
      <c r="CV55" s="79"/>
      <c r="CW55" s="79"/>
      <c r="CX55" s="79"/>
      <c r="CY55" s="79"/>
      <c r="CZ55" s="79"/>
      <c r="DA55" s="79"/>
      <c r="DB55" s="79"/>
      <c r="DC55" s="79"/>
      <c r="DD55" s="79"/>
      <c r="DE55" s="79"/>
      <c r="DF55" s="79"/>
      <c r="DG55" s="79"/>
      <c r="DH55" s="79"/>
      <c r="DI55" s="79"/>
      <c r="DJ55" s="79"/>
      <c r="DK55" s="79"/>
      <c r="DL55" s="79"/>
      <c r="DM55" s="79"/>
      <c r="DN55" s="79"/>
      <c r="DO55" s="79"/>
      <c r="DP55" s="79"/>
      <c r="DQ55" s="79"/>
      <c r="DR55" s="79"/>
      <c r="DS55" s="79"/>
      <c r="DT55" s="79"/>
      <c r="DU55" s="79"/>
      <c r="DV55" s="79"/>
      <c r="DW55" s="79"/>
      <c r="DX55" s="79"/>
      <c r="DY55" s="79"/>
      <c r="DZ55" s="79"/>
      <c r="EA55" s="79"/>
      <c r="EB55" s="79"/>
      <c r="EC55" s="79"/>
      <c r="ED55" s="79"/>
      <c r="EE55" s="79"/>
      <c r="EF55" s="79"/>
      <c r="EG55" s="79"/>
      <c r="EH55" s="79"/>
      <c r="EI55" s="79"/>
      <c r="EJ55" s="79"/>
      <c r="EK55" s="79"/>
      <c r="EL55" s="79"/>
      <c r="EM55" s="79"/>
      <c r="EN55" s="79"/>
      <c r="EO55" s="79"/>
      <c r="EP55" s="79"/>
      <c r="EQ55" s="79"/>
      <c r="ER55" s="79"/>
      <c r="ES55" s="79"/>
      <c r="ET55" s="79"/>
      <c r="EU55" s="79"/>
      <c r="EV55" s="79"/>
      <c r="EW55" s="79"/>
      <c r="EX55" s="79"/>
      <c r="EY55" s="79"/>
      <c r="EZ55" s="79"/>
      <c r="FA55" s="79"/>
      <c r="FB55" s="79"/>
      <c r="FC55" s="79"/>
      <c r="FD55" s="79"/>
      <c r="FE55" s="79"/>
      <c r="FF55" s="79"/>
      <c r="FG55" s="79"/>
      <c r="FH55" s="79"/>
      <c r="FI55" s="79"/>
      <c r="FJ55" s="79"/>
      <c r="FK55" s="79"/>
      <c r="FL55" s="79"/>
      <c r="FM55" s="79"/>
      <c r="FN55" s="79"/>
      <c r="FO55" s="79"/>
      <c r="FP55" s="79"/>
      <c r="FQ55" s="79"/>
      <c r="FR55" s="79"/>
      <c r="FS55" s="79"/>
      <c r="FT55" s="79"/>
      <c r="FU55" s="79"/>
      <c r="FV55" s="79"/>
      <c r="FW55" s="79"/>
      <c r="FX55" s="79"/>
      <c r="FY55" s="79"/>
      <c r="FZ55" s="79"/>
      <c r="GA55" s="79"/>
      <c r="GB55" s="79"/>
      <c r="GC55" s="79"/>
      <c r="GD55" s="79"/>
      <c r="GE55" s="79"/>
      <c r="GF55" s="79"/>
      <c r="GG55" s="79"/>
      <c r="GH55" s="79"/>
      <c r="GI55" s="79"/>
      <c r="GJ55" s="79"/>
      <c r="GK55" s="79"/>
      <c r="GL55" s="79"/>
      <c r="GM55" s="79"/>
      <c r="GN55" s="79"/>
      <c r="GO55" s="79"/>
      <c r="GP55" s="79"/>
      <c r="GQ55" s="79"/>
      <c r="GR55" s="79"/>
      <c r="GS55" s="79"/>
      <c r="GT55" s="79"/>
      <c r="GU55" s="79"/>
      <c r="GV55" s="79"/>
      <c r="GW55" s="79"/>
      <c r="GX55" s="79"/>
      <c r="GY55" s="79"/>
      <c r="GZ55" s="79"/>
      <c r="HA55" s="79"/>
      <c r="HB55" s="79"/>
      <c r="HC55" s="79"/>
      <c r="HD55" s="79"/>
      <c r="HE55" s="79"/>
      <c r="HF55" s="79"/>
      <c r="HG55" s="79"/>
      <c r="HH55" s="79"/>
      <c r="HI55" s="79"/>
      <c r="HJ55" s="79"/>
      <c r="HK55" s="79"/>
      <c r="HL55" s="79"/>
      <c r="HM55" s="79"/>
      <c r="HN55" s="79"/>
      <c r="HO55" s="79"/>
      <c r="HP55" s="79"/>
      <c r="HQ55" s="79"/>
      <c r="HR55" s="79"/>
      <c r="HS55" s="79"/>
      <c r="HT55" s="79"/>
      <c r="HU55" s="79"/>
      <c r="HV55" s="79"/>
      <c r="HW55" s="79"/>
      <c r="HX55" s="79"/>
      <c r="HY55" s="79"/>
      <c r="HZ55" s="79"/>
      <c r="IA55" s="79"/>
      <c r="IB55" s="79"/>
      <c r="IC55" s="79"/>
      <c r="ID55" s="79"/>
      <c r="IE55" s="79"/>
      <c r="IF55" s="79"/>
    </row>
    <row r="56" spans="1:240" s="82" customFormat="1" x14ac:dyDescent="0.2">
      <c r="B56" s="79"/>
      <c r="C56" s="79"/>
      <c r="D56" s="80"/>
      <c r="E56" s="80"/>
      <c r="F56" s="79"/>
      <c r="G56" s="79"/>
      <c r="H56" s="79"/>
      <c r="I56" s="79"/>
      <c r="J56" s="79"/>
      <c r="K56" s="81"/>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c r="CC56" s="79"/>
      <c r="CD56" s="79"/>
      <c r="CE56" s="79"/>
      <c r="CF56" s="79"/>
      <c r="CG56" s="79"/>
      <c r="CH56" s="79"/>
      <c r="CI56" s="79"/>
      <c r="CJ56" s="79"/>
      <c r="CK56" s="79"/>
      <c r="CL56" s="79"/>
      <c r="CM56" s="79"/>
      <c r="CN56" s="79"/>
      <c r="CO56" s="79"/>
      <c r="CP56" s="79"/>
      <c r="CQ56" s="79"/>
      <c r="CR56" s="79"/>
      <c r="CS56" s="79"/>
      <c r="CT56" s="79"/>
      <c r="CU56" s="79"/>
      <c r="CV56" s="79"/>
      <c r="CW56" s="79"/>
      <c r="CX56" s="79"/>
      <c r="CY56" s="79"/>
      <c r="CZ56" s="79"/>
      <c r="DA56" s="79"/>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c r="HV56" s="79"/>
      <c r="HW56" s="79"/>
      <c r="HX56" s="79"/>
      <c r="HY56" s="79"/>
      <c r="HZ56" s="79"/>
      <c r="IA56" s="79"/>
      <c r="IB56" s="79"/>
      <c r="IC56" s="79"/>
      <c r="ID56" s="79"/>
      <c r="IE56" s="79"/>
      <c r="IF56" s="79"/>
    </row>
    <row r="57" spans="1:240" s="82" customFormat="1" x14ac:dyDescent="0.2">
      <c r="B57" s="79"/>
      <c r="C57" s="79"/>
      <c r="D57" s="80"/>
      <c r="E57" s="80"/>
      <c r="F57" s="79"/>
      <c r="G57" s="79"/>
      <c r="H57" s="79"/>
      <c r="I57" s="79"/>
      <c r="J57" s="79"/>
      <c r="K57" s="81"/>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79"/>
      <c r="BA57" s="79"/>
      <c r="BB57" s="79"/>
      <c r="BC57" s="79"/>
      <c r="BD57" s="79"/>
      <c r="BE57" s="79"/>
      <c r="BF57" s="79"/>
      <c r="BG57" s="79"/>
      <c r="BH57" s="79"/>
      <c r="BI57" s="79"/>
      <c r="BJ57" s="79"/>
      <c r="BK57" s="79"/>
      <c r="BL57" s="79"/>
      <c r="BM57" s="79"/>
      <c r="BN57" s="79"/>
      <c r="BO57" s="79"/>
      <c r="BP57" s="79"/>
      <c r="BQ57" s="79"/>
      <c r="BR57" s="79"/>
      <c r="BS57" s="79"/>
      <c r="BT57" s="79"/>
      <c r="BU57" s="79"/>
      <c r="BV57" s="79"/>
      <c r="BW57" s="79"/>
      <c r="BX57" s="79"/>
      <c r="BY57" s="79"/>
      <c r="BZ57" s="79"/>
      <c r="CA57" s="79"/>
      <c r="CB57" s="79"/>
      <c r="CC57" s="79"/>
      <c r="CD57" s="79"/>
      <c r="CE57" s="79"/>
      <c r="CF57" s="79"/>
      <c r="CG57" s="79"/>
      <c r="CH57" s="79"/>
      <c r="CI57" s="79"/>
      <c r="CJ57" s="79"/>
      <c r="CK57" s="79"/>
      <c r="CL57" s="79"/>
      <c r="CM57" s="79"/>
      <c r="CN57" s="79"/>
      <c r="CO57" s="79"/>
      <c r="CP57" s="79"/>
      <c r="CQ57" s="79"/>
      <c r="CR57" s="79"/>
      <c r="CS57" s="79"/>
      <c r="CT57" s="79"/>
      <c r="CU57" s="79"/>
      <c r="CV57" s="79"/>
      <c r="CW57" s="79"/>
      <c r="CX57" s="79"/>
      <c r="CY57" s="79"/>
      <c r="CZ57" s="79"/>
      <c r="DA57" s="79"/>
      <c r="DB57" s="79"/>
      <c r="DC57" s="79"/>
      <c r="DD57" s="79"/>
      <c r="DE57" s="79"/>
      <c r="DF57" s="79"/>
      <c r="DG57" s="79"/>
      <c r="DH57" s="79"/>
      <c r="DI57" s="79"/>
      <c r="DJ57" s="79"/>
      <c r="DK57" s="79"/>
      <c r="DL57" s="79"/>
      <c r="DM57" s="79"/>
      <c r="DN57" s="79"/>
      <c r="DO57" s="79"/>
      <c r="DP57" s="79"/>
      <c r="DQ57" s="79"/>
      <c r="DR57" s="79"/>
      <c r="DS57" s="79"/>
      <c r="DT57" s="79"/>
      <c r="DU57" s="79"/>
      <c r="DV57" s="79"/>
      <c r="DW57" s="79"/>
      <c r="DX57" s="79"/>
      <c r="DY57" s="79"/>
      <c r="DZ57" s="79"/>
      <c r="EA57" s="79"/>
      <c r="EB57" s="79"/>
      <c r="EC57" s="79"/>
      <c r="ED57" s="79"/>
      <c r="EE57" s="79"/>
      <c r="EF57" s="79"/>
      <c r="EG57" s="79"/>
      <c r="EH57" s="79"/>
      <c r="EI57" s="79"/>
      <c r="EJ57" s="79"/>
      <c r="EK57" s="79"/>
      <c r="EL57" s="79"/>
      <c r="EM57" s="79"/>
      <c r="EN57" s="79"/>
      <c r="EO57" s="79"/>
      <c r="EP57" s="79"/>
      <c r="EQ57" s="79"/>
      <c r="ER57" s="79"/>
      <c r="ES57" s="79"/>
      <c r="ET57" s="79"/>
      <c r="EU57" s="79"/>
      <c r="EV57" s="79"/>
      <c r="EW57" s="79"/>
      <c r="EX57" s="79"/>
      <c r="EY57" s="79"/>
      <c r="EZ57" s="79"/>
      <c r="FA57" s="79"/>
      <c r="FB57" s="79"/>
      <c r="FC57" s="79"/>
      <c r="FD57" s="79"/>
      <c r="FE57" s="79"/>
      <c r="FF57" s="79"/>
      <c r="FG57" s="79"/>
      <c r="FH57" s="79"/>
      <c r="FI57" s="79"/>
      <c r="FJ57" s="79"/>
      <c r="FK57" s="79"/>
      <c r="FL57" s="79"/>
      <c r="FM57" s="79"/>
      <c r="FN57" s="79"/>
      <c r="FO57" s="79"/>
      <c r="FP57" s="79"/>
      <c r="FQ57" s="79"/>
      <c r="FR57" s="79"/>
      <c r="FS57" s="79"/>
      <c r="FT57" s="79"/>
      <c r="FU57" s="79"/>
      <c r="FV57" s="79"/>
      <c r="FW57" s="79"/>
      <c r="FX57" s="79"/>
      <c r="FY57" s="79"/>
      <c r="FZ57" s="79"/>
      <c r="GA57" s="79"/>
      <c r="GB57" s="79"/>
      <c r="GC57" s="79"/>
      <c r="GD57" s="79"/>
      <c r="GE57" s="79"/>
      <c r="GF57" s="79"/>
      <c r="GG57" s="79"/>
      <c r="GH57" s="79"/>
      <c r="GI57" s="79"/>
      <c r="GJ57" s="79"/>
      <c r="GK57" s="79"/>
      <c r="GL57" s="79"/>
      <c r="GM57" s="79"/>
      <c r="GN57" s="79"/>
      <c r="GO57" s="79"/>
      <c r="GP57" s="79"/>
      <c r="GQ57" s="79"/>
      <c r="GR57" s="79"/>
      <c r="GS57" s="79"/>
      <c r="GT57" s="79"/>
      <c r="GU57" s="79"/>
      <c r="GV57" s="79"/>
      <c r="GW57" s="79"/>
      <c r="GX57" s="79"/>
      <c r="GY57" s="79"/>
      <c r="GZ57" s="79"/>
      <c r="HA57" s="79"/>
      <c r="HB57" s="79"/>
      <c r="HC57" s="79"/>
      <c r="HD57" s="79"/>
      <c r="HE57" s="79"/>
      <c r="HF57" s="79"/>
      <c r="HG57" s="79"/>
      <c r="HH57" s="79"/>
      <c r="HI57" s="79"/>
      <c r="HJ57" s="79"/>
      <c r="HK57" s="79"/>
      <c r="HL57" s="79"/>
      <c r="HM57" s="79"/>
      <c r="HN57" s="79"/>
      <c r="HO57" s="79"/>
      <c r="HP57" s="79"/>
      <c r="HQ57" s="79"/>
      <c r="HR57" s="79"/>
      <c r="HS57" s="79"/>
      <c r="HT57" s="79"/>
      <c r="HU57" s="79"/>
      <c r="HV57" s="79"/>
      <c r="HW57" s="79"/>
      <c r="HX57" s="79"/>
      <c r="HY57" s="79"/>
      <c r="HZ57" s="79"/>
      <c r="IA57" s="79"/>
      <c r="IB57" s="79"/>
      <c r="IC57" s="79"/>
      <c r="ID57" s="79"/>
      <c r="IE57" s="79"/>
      <c r="IF57" s="79"/>
    </row>
    <row r="58" spans="1:240" s="82" customFormat="1" x14ac:dyDescent="0.2">
      <c r="B58" s="79"/>
      <c r="C58" s="79"/>
      <c r="D58" s="80"/>
      <c r="E58" s="80"/>
      <c r="F58" s="79"/>
      <c r="G58" s="79"/>
      <c r="H58" s="79"/>
      <c r="I58" s="79"/>
      <c r="J58" s="79"/>
      <c r="K58" s="81"/>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c r="BR58" s="79"/>
      <c r="BS58" s="79"/>
      <c r="BT58" s="79"/>
      <c r="BU58" s="79"/>
      <c r="BV58" s="79"/>
      <c r="BW58" s="79"/>
      <c r="BX58" s="79"/>
      <c r="BY58" s="79"/>
      <c r="BZ58" s="79"/>
      <c r="CA58" s="79"/>
      <c r="CB58" s="79"/>
      <c r="CC58" s="79"/>
      <c r="CD58" s="79"/>
      <c r="CE58" s="79"/>
      <c r="CF58" s="79"/>
      <c r="CG58" s="79"/>
      <c r="CH58" s="79"/>
      <c r="CI58" s="79"/>
      <c r="CJ58" s="79"/>
      <c r="CK58" s="79"/>
      <c r="CL58" s="79"/>
      <c r="CM58" s="79"/>
      <c r="CN58" s="79"/>
      <c r="CO58" s="79"/>
      <c r="CP58" s="79"/>
      <c r="CQ58" s="79"/>
      <c r="CR58" s="79"/>
      <c r="CS58" s="79"/>
      <c r="CT58" s="79"/>
      <c r="CU58" s="79"/>
      <c r="CV58" s="79"/>
      <c r="CW58" s="79"/>
      <c r="CX58" s="79"/>
      <c r="CY58" s="79"/>
      <c r="CZ58" s="79"/>
      <c r="DA58" s="79"/>
      <c r="DB58" s="79"/>
      <c r="DC58" s="79"/>
      <c r="DD58" s="79"/>
      <c r="DE58" s="79"/>
      <c r="DF58" s="79"/>
      <c r="DG58" s="79"/>
      <c r="DH58" s="79"/>
      <c r="DI58" s="79"/>
      <c r="DJ58" s="79"/>
      <c r="DK58" s="79"/>
      <c r="DL58" s="79"/>
      <c r="DM58" s="79"/>
      <c r="DN58" s="79"/>
      <c r="DO58" s="79"/>
      <c r="DP58" s="79"/>
      <c r="DQ58" s="79"/>
      <c r="DR58" s="79"/>
      <c r="DS58" s="79"/>
      <c r="DT58" s="79"/>
      <c r="DU58" s="79"/>
      <c r="DV58" s="79"/>
      <c r="DW58" s="79"/>
      <c r="DX58" s="79"/>
      <c r="DY58" s="79"/>
      <c r="DZ58" s="79"/>
      <c r="EA58" s="79"/>
      <c r="EB58" s="79"/>
      <c r="EC58" s="79"/>
      <c r="ED58" s="79"/>
      <c r="EE58" s="79"/>
      <c r="EF58" s="79"/>
      <c r="EG58" s="79"/>
      <c r="EH58" s="79"/>
      <c r="EI58" s="79"/>
      <c r="EJ58" s="79"/>
      <c r="EK58" s="79"/>
      <c r="EL58" s="79"/>
      <c r="EM58" s="79"/>
      <c r="EN58" s="79"/>
      <c r="EO58" s="79"/>
      <c r="EP58" s="79"/>
      <c r="EQ58" s="79"/>
      <c r="ER58" s="79"/>
      <c r="ES58" s="79"/>
      <c r="ET58" s="79"/>
      <c r="EU58" s="79"/>
      <c r="EV58" s="79"/>
      <c r="EW58" s="79"/>
      <c r="EX58" s="79"/>
      <c r="EY58" s="79"/>
      <c r="EZ58" s="79"/>
      <c r="FA58" s="79"/>
      <c r="FB58" s="79"/>
      <c r="FC58" s="79"/>
      <c r="FD58" s="79"/>
      <c r="FE58" s="79"/>
      <c r="FF58" s="79"/>
      <c r="FG58" s="79"/>
      <c r="FH58" s="79"/>
      <c r="FI58" s="79"/>
      <c r="FJ58" s="79"/>
      <c r="FK58" s="79"/>
      <c r="FL58" s="79"/>
      <c r="FM58" s="79"/>
      <c r="FN58" s="79"/>
      <c r="FO58" s="79"/>
      <c r="FP58" s="79"/>
      <c r="FQ58" s="79"/>
      <c r="FR58" s="79"/>
      <c r="FS58" s="79"/>
      <c r="FT58" s="79"/>
      <c r="FU58" s="79"/>
      <c r="FV58" s="79"/>
      <c r="FW58" s="79"/>
      <c r="FX58" s="79"/>
      <c r="FY58" s="79"/>
      <c r="FZ58" s="79"/>
      <c r="GA58" s="79"/>
      <c r="GB58" s="79"/>
      <c r="GC58" s="79"/>
      <c r="GD58" s="79"/>
      <c r="GE58" s="79"/>
      <c r="GF58" s="79"/>
      <c r="GG58" s="79"/>
      <c r="GH58" s="79"/>
      <c r="GI58" s="79"/>
      <c r="GJ58" s="79"/>
      <c r="GK58" s="79"/>
      <c r="GL58" s="79"/>
      <c r="GM58" s="79"/>
      <c r="GN58" s="79"/>
      <c r="GO58" s="79"/>
      <c r="GP58" s="79"/>
      <c r="GQ58" s="79"/>
      <c r="GR58" s="79"/>
      <c r="GS58" s="79"/>
      <c r="GT58" s="79"/>
      <c r="GU58" s="79"/>
      <c r="GV58" s="79"/>
      <c r="GW58" s="79"/>
      <c r="GX58" s="79"/>
      <c r="GY58" s="79"/>
      <c r="GZ58" s="79"/>
      <c r="HA58" s="79"/>
      <c r="HB58" s="79"/>
      <c r="HC58" s="79"/>
      <c r="HD58" s="79"/>
      <c r="HE58" s="79"/>
      <c r="HF58" s="79"/>
      <c r="HG58" s="79"/>
      <c r="HH58" s="79"/>
      <c r="HI58" s="79"/>
      <c r="HJ58" s="79"/>
      <c r="HK58" s="79"/>
      <c r="HL58" s="79"/>
      <c r="HM58" s="79"/>
      <c r="HN58" s="79"/>
      <c r="HO58" s="79"/>
      <c r="HP58" s="79"/>
      <c r="HQ58" s="79"/>
      <c r="HR58" s="79"/>
      <c r="HS58" s="79"/>
      <c r="HT58" s="79"/>
      <c r="HU58" s="79"/>
      <c r="HV58" s="79"/>
      <c r="HW58" s="79"/>
      <c r="HX58" s="79"/>
      <c r="HY58" s="79"/>
      <c r="HZ58" s="79"/>
      <c r="IA58" s="79"/>
      <c r="IB58" s="79"/>
      <c r="IC58" s="79"/>
      <c r="ID58" s="79"/>
      <c r="IE58" s="79"/>
      <c r="IF58" s="79"/>
    </row>
    <row r="59" spans="1:240" s="82" customFormat="1" x14ac:dyDescent="0.2">
      <c r="B59" s="79"/>
      <c r="C59" s="79"/>
      <c r="D59" s="80"/>
      <c r="E59" s="80"/>
      <c r="F59" s="79"/>
      <c r="G59" s="79"/>
      <c r="H59" s="79"/>
      <c r="I59" s="79"/>
      <c r="J59" s="79"/>
      <c r="K59" s="81"/>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79"/>
      <c r="BN59" s="79"/>
      <c r="BO59" s="79"/>
      <c r="BP59" s="79"/>
      <c r="BQ59" s="79"/>
      <c r="BR59" s="79"/>
      <c r="BS59" s="79"/>
      <c r="BT59" s="79"/>
      <c r="BU59" s="79"/>
      <c r="BV59" s="79"/>
      <c r="BW59" s="79"/>
      <c r="BX59" s="79"/>
      <c r="BY59" s="79"/>
      <c r="BZ59" s="79"/>
      <c r="CA59" s="79"/>
      <c r="CB59" s="79"/>
      <c r="CC59" s="79"/>
      <c r="CD59" s="79"/>
      <c r="CE59" s="79"/>
      <c r="CF59" s="79"/>
      <c r="CG59" s="79"/>
      <c r="CH59" s="79"/>
      <c r="CI59" s="79"/>
      <c r="CJ59" s="79"/>
      <c r="CK59" s="79"/>
      <c r="CL59" s="79"/>
      <c r="CM59" s="79"/>
      <c r="CN59" s="79"/>
      <c r="CO59" s="79"/>
      <c r="CP59" s="79"/>
      <c r="CQ59" s="79"/>
      <c r="CR59" s="79"/>
      <c r="CS59" s="79"/>
      <c r="CT59" s="79"/>
      <c r="CU59" s="79"/>
      <c r="CV59" s="79"/>
      <c r="CW59" s="79"/>
      <c r="CX59" s="79"/>
      <c r="CY59" s="79"/>
      <c r="CZ59" s="79"/>
      <c r="DA59" s="79"/>
      <c r="DB59" s="79"/>
      <c r="DC59" s="79"/>
      <c r="DD59" s="79"/>
      <c r="DE59" s="79"/>
      <c r="DF59" s="79"/>
      <c r="DG59" s="79"/>
      <c r="DH59" s="79"/>
      <c r="DI59" s="79"/>
      <c r="DJ59" s="79"/>
      <c r="DK59" s="79"/>
      <c r="DL59" s="79"/>
      <c r="DM59" s="79"/>
      <c r="DN59" s="79"/>
      <c r="DO59" s="79"/>
      <c r="DP59" s="79"/>
      <c r="DQ59" s="79"/>
      <c r="DR59" s="79"/>
      <c r="DS59" s="79"/>
      <c r="DT59" s="79"/>
      <c r="DU59" s="79"/>
      <c r="DV59" s="79"/>
      <c r="DW59" s="79"/>
      <c r="DX59" s="79"/>
      <c r="DY59" s="79"/>
      <c r="DZ59" s="79"/>
      <c r="EA59" s="79"/>
      <c r="EB59" s="79"/>
      <c r="EC59" s="79"/>
      <c r="ED59" s="79"/>
      <c r="EE59" s="79"/>
      <c r="EF59" s="79"/>
      <c r="EG59" s="79"/>
      <c r="EH59" s="79"/>
      <c r="EI59" s="79"/>
      <c r="EJ59" s="79"/>
      <c r="EK59" s="79"/>
      <c r="EL59" s="79"/>
      <c r="EM59" s="79"/>
      <c r="EN59" s="79"/>
      <c r="EO59" s="79"/>
      <c r="EP59" s="79"/>
      <c r="EQ59" s="79"/>
      <c r="ER59" s="79"/>
      <c r="ES59" s="79"/>
      <c r="ET59" s="79"/>
      <c r="EU59" s="79"/>
      <c r="EV59" s="79"/>
      <c r="EW59" s="79"/>
      <c r="EX59" s="79"/>
      <c r="EY59" s="79"/>
      <c r="EZ59" s="79"/>
      <c r="FA59" s="79"/>
      <c r="FB59" s="79"/>
      <c r="FC59" s="79"/>
      <c r="FD59" s="79"/>
      <c r="FE59" s="79"/>
      <c r="FF59" s="79"/>
      <c r="FG59" s="79"/>
      <c r="FH59" s="79"/>
      <c r="FI59" s="79"/>
      <c r="FJ59" s="79"/>
      <c r="FK59" s="79"/>
      <c r="FL59" s="79"/>
      <c r="FM59" s="79"/>
      <c r="FN59" s="79"/>
      <c r="FO59" s="79"/>
      <c r="FP59" s="79"/>
      <c r="FQ59" s="79"/>
      <c r="FR59" s="79"/>
      <c r="FS59" s="79"/>
      <c r="FT59" s="79"/>
      <c r="FU59" s="79"/>
      <c r="FV59" s="79"/>
      <c r="FW59" s="79"/>
      <c r="FX59" s="79"/>
      <c r="FY59" s="79"/>
      <c r="FZ59" s="79"/>
      <c r="GA59" s="79"/>
      <c r="GB59" s="79"/>
      <c r="GC59" s="79"/>
      <c r="GD59" s="79"/>
      <c r="GE59" s="79"/>
      <c r="GF59" s="79"/>
      <c r="GG59" s="79"/>
      <c r="GH59" s="79"/>
      <c r="GI59" s="79"/>
      <c r="GJ59" s="79"/>
      <c r="GK59" s="79"/>
      <c r="GL59" s="79"/>
      <c r="GM59" s="79"/>
      <c r="GN59" s="79"/>
      <c r="GO59" s="79"/>
      <c r="GP59" s="79"/>
      <c r="GQ59" s="79"/>
      <c r="GR59" s="79"/>
      <c r="GS59" s="79"/>
      <c r="GT59" s="79"/>
      <c r="GU59" s="79"/>
      <c r="GV59" s="79"/>
      <c r="GW59" s="79"/>
      <c r="GX59" s="79"/>
      <c r="GY59" s="79"/>
      <c r="GZ59" s="79"/>
      <c r="HA59" s="79"/>
      <c r="HB59" s="79"/>
      <c r="HC59" s="79"/>
      <c r="HD59" s="79"/>
      <c r="HE59" s="79"/>
      <c r="HF59" s="79"/>
      <c r="HG59" s="79"/>
      <c r="HH59" s="79"/>
      <c r="HI59" s="79"/>
      <c r="HJ59" s="79"/>
      <c r="HK59" s="79"/>
      <c r="HL59" s="79"/>
      <c r="HM59" s="79"/>
      <c r="HN59" s="79"/>
      <c r="HO59" s="79"/>
      <c r="HP59" s="79"/>
      <c r="HQ59" s="79"/>
      <c r="HR59" s="79"/>
      <c r="HS59" s="79"/>
      <c r="HT59" s="79"/>
      <c r="HU59" s="79"/>
      <c r="HV59" s="79"/>
      <c r="HW59" s="79"/>
      <c r="HX59" s="79"/>
      <c r="HY59" s="79"/>
      <c r="HZ59" s="79"/>
      <c r="IA59" s="79"/>
      <c r="IB59" s="79"/>
      <c r="IC59" s="79"/>
      <c r="ID59" s="79"/>
      <c r="IE59" s="79"/>
      <c r="IF59" s="79"/>
    </row>
    <row r="60" spans="1:240" s="82" customFormat="1" x14ac:dyDescent="0.2">
      <c r="B60" s="79"/>
      <c r="C60" s="79"/>
      <c r="D60" s="80"/>
      <c r="E60" s="80"/>
      <c r="F60" s="79"/>
      <c r="G60" s="79"/>
      <c r="H60" s="79"/>
      <c r="I60" s="79"/>
      <c r="J60" s="79"/>
      <c r="K60" s="81"/>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c r="BM60" s="79"/>
      <c r="BN60" s="79"/>
      <c r="BO60" s="79"/>
      <c r="BP60" s="79"/>
      <c r="BQ60" s="79"/>
      <c r="BR60" s="79"/>
      <c r="BS60" s="79"/>
      <c r="BT60" s="79"/>
      <c r="BU60" s="79"/>
      <c r="BV60" s="79"/>
      <c r="BW60" s="79"/>
      <c r="BX60" s="79"/>
      <c r="BY60" s="79"/>
      <c r="BZ60" s="79"/>
      <c r="CA60" s="79"/>
      <c r="CB60" s="79"/>
      <c r="CC60" s="79"/>
      <c r="CD60" s="79"/>
      <c r="CE60" s="79"/>
      <c r="CF60" s="79"/>
      <c r="CG60" s="79"/>
      <c r="CH60" s="79"/>
      <c r="CI60" s="79"/>
      <c r="CJ60" s="79"/>
      <c r="CK60" s="79"/>
      <c r="CL60" s="79"/>
      <c r="CM60" s="79"/>
      <c r="CN60" s="79"/>
      <c r="CO60" s="79"/>
      <c r="CP60" s="79"/>
      <c r="CQ60" s="79"/>
      <c r="CR60" s="79"/>
      <c r="CS60" s="79"/>
      <c r="CT60" s="79"/>
      <c r="CU60" s="79"/>
      <c r="CV60" s="79"/>
      <c r="CW60" s="79"/>
      <c r="CX60" s="79"/>
      <c r="CY60" s="79"/>
      <c r="CZ60" s="79"/>
      <c r="DA60" s="79"/>
      <c r="DB60" s="79"/>
      <c r="DC60" s="79"/>
      <c r="DD60" s="79"/>
      <c r="DE60" s="79"/>
      <c r="DF60" s="79"/>
      <c r="DG60" s="79"/>
      <c r="DH60" s="79"/>
      <c r="DI60" s="79"/>
      <c r="DJ60" s="79"/>
      <c r="DK60" s="79"/>
      <c r="DL60" s="79"/>
      <c r="DM60" s="79"/>
      <c r="DN60" s="79"/>
      <c r="DO60" s="79"/>
      <c r="DP60" s="79"/>
      <c r="DQ60" s="79"/>
      <c r="DR60" s="79"/>
      <c r="DS60" s="79"/>
      <c r="DT60" s="79"/>
      <c r="DU60" s="79"/>
      <c r="DV60" s="79"/>
      <c r="DW60" s="79"/>
      <c r="DX60" s="79"/>
      <c r="DY60" s="79"/>
      <c r="DZ60" s="79"/>
      <c r="EA60" s="79"/>
      <c r="EB60" s="79"/>
      <c r="EC60" s="79"/>
      <c r="ED60" s="79"/>
      <c r="EE60" s="79"/>
      <c r="EF60" s="79"/>
      <c r="EG60" s="79"/>
      <c r="EH60" s="79"/>
      <c r="EI60" s="79"/>
      <c r="EJ60" s="79"/>
      <c r="EK60" s="79"/>
      <c r="EL60" s="79"/>
      <c r="EM60" s="79"/>
      <c r="EN60" s="79"/>
      <c r="EO60" s="79"/>
      <c r="EP60" s="79"/>
      <c r="EQ60" s="79"/>
      <c r="ER60" s="79"/>
      <c r="ES60" s="79"/>
      <c r="ET60" s="79"/>
      <c r="EU60" s="79"/>
      <c r="EV60" s="79"/>
      <c r="EW60" s="79"/>
      <c r="EX60" s="79"/>
      <c r="EY60" s="79"/>
      <c r="EZ60" s="79"/>
      <c r="FA60" s="79"/>
      <c r="FB60" s="79"/>
      <c r="FC60" s="79"/>
      <c r="FD60" s="79"/>
      <c r="FE60" s="79"/>
      <c r="FF60" s="79"/>
      <c r="FG60" s="79"/>
      <c r="FH60" s="79"/>
      <c r="FI60" s="79"/>
      <c r="FJ60" s="79"/>
      <c r="FK60" s="79"/>
      <c r="FL60" s="79"/>
      <c r="FM60" s="79"/>
      <c r="FN60" s="79"/>
      <c r="FO60" s="79"/>
      <c r="FP60" s="79"/>
      <c r="FQ60" s="79"/>
      <c r="FR60" s="79"/>
      <c r="FS60" s="79"/>
      <c r="FT60" s="79"/>
      <c r="FU60" s="79"/>
      <c r="FV60" s="79"/>
      <c r="FW60" s="79"/>
      <c r="FX60" s="79"/>
      <c r="FY60" s="79"/>
      <c r="FZ60" s="79"/>
      <c r="GA60" s="79"/>
      <c r="GB60" s="79"/>
      <c r="GC60" s="79"/>
      <c r="GD60" s="79"/>
      <c r="GE60" s="79"/>
      <c r="GF60" s="79"/>
      <c r="GG60" s="79"/>
      <c r="GH60" s="79"/>
      <c r="GI60" s="79"/>
      <c r="GJ60" s="79"/>
      <c r="GK60" s="79"/>
      <c r="GL60" s="79"/>
      <c r="GM60" s="79"/>
      <c r="GN60" s="79"/>
      <c r="GO60" s="79"/>
      <c r="GP60" s="79"/>
      <c r="GQ60" s="79"/>
      <c r="GR60" s="79"/>
      <c r="GS60" s="79"/>
      <c r="GT60" s="79"/>
      <c r="GU60" s="79"/>
      <c r="GV60" s="79"/>
      <c r="GW60" s="79"/>
      <c r="GX60" s="79"/>
      <c r="GY60" s="79"/>
      <c r="GZ60" s="79"/>
      <c r="HA60" s="79"/>
      <c r="HB60" s="79"/>
      <c r="HC60" s="79"/>
      <c r="HD60" s="79"/>
      <c r="HE60" s="79"/>
      <c r="HF60" s="79"/>
      <c r="HG60" s="79"/>
      <c r="HH60" s="79"/>
      <c r="HI60" s="79"/>
      <c r="HJ60" s="79"/>
      <c r="HK60" s="79"/>
      <c r="HL60" s="79"/>
      <c r="HM60" s="79"/>
      <c r="HN60" s="79"/>
      <c r="HO60" s="79"/>
      <c r="HP60" s="79"/>
      <c r="HQ60" s="79"/>
      <c r="HR60" s="79"/>
      <c r="HS60" s="79"/>
      <c r="HT60" s="79"/>
      <c r="HU60" s="79"/>
      <c r="HV60" s="79"/>
      <c r="HW60" s="79"/>
      <c r="HX60" s="79"/>
      <c r="HY60" s="79"/>
      <c r="HZ60" s="79"/>
      <c r="IA60" s="79"/>
      <c r="IB60" s="79"/>
      <c r="IC60" s="79"/>
      <c r="ID60" s="79"/>
      <c r="IE60" s="79"/>
      <c r="IF60" s="79"/>
    </row>
    <row r="61" spans="1:240" s="82" customFormat="1" x14ac:dyDescent="0.2">
      <c r="B61" s="79"/>
      <c r="C61" s="79"/>
      <c r="D61" s="80"/>
      <c r="E61" s="80"/>
      <c r="F61" s="79"/>
      <c r="G61" s="79"/>
      <c r="H61" s="79"/>
      <c r="I61" s="79"/>
      <c r="J61" s="79"/>
      <c r="K61" s="81"/>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c r="BM61" s="79"/>
      <c r="BN61" s="79"/>
      <c r="BO61" s="79"/>
      <c r="BP61" s="79"/>
      <c r="BQ61" s="79"/>
      <c r="BR61" s="79"/>
      <c r="BS61" s="79"/>
      <c r="BT61" s="79"/>
      <c r="BU61" s="79"/>
      <c r="BV61" s="79"/>
      <c r="BW61" s="79"/>
      <c r="BX61" s="79"/>
      <c r="BY61" s="79"/>
      <c r="BZ61" s="79"/>
      <c r="CA61" s="79"/>
      <c r="CB61" s="79"/>
      <c r="CC61" s="79"/>
      <c r="CD61" s="79"/>
      <c r="CE61" s="79"/>
      <c r="CF61" s="79"/>
      <c r="CG61" s="79"/>
      <c r="CH61" s="79"/>
      <c r="CI61" s="79"/>
      <c r="CJ61" s="79"/>
      <c r="CK61" s="79"/>
      <c r="CL61" s="79"/>
      <c r="CM61" s="79"/>
      <c r="CN61" s="79"/>
      <c r="CO61" s="79"/>
      <c r="CP61" s="79"/>
      <c r="CQ61" s="79"/>
      <c r="CR61" s="79"/>
      <c r="CS61" s="79"/>
      <c r="CT61" s="79"/>
      <c r="CU61" s="79"/>
      <c r="CV61" s="79"/>
      <c r="CW61" s="79"/>
      <c r="CX61" s="79"/>
      <c r="CY61" s="79"/>
      <c r="CZ61" s="79"/>
      <c r="DA61" s="79"/>
      <c r="DB61" s="79"/>
      <c r="DC61" s="79"/>
      <c r="DD61" s="79"/>
      <c r="DE61" s="79"/>
      <c r="DF61" s="79"/>
      <c r="DG61" s="79"/>
      <c r="DH61" s="79"/>
      <c r="DI61" s="79"/>
      <c r="DJ61" s="79"/>
      <c r="DK61" s="79"/>
      <c r="DL61" s="79"/>
      <c r="DM61" s="79"/>
      <c r="DN61" s="79"/>
      <c r="DO61" s="79"/>
      <c r="DP61" s="79"/>
      <c r="DQ61" s="79"/>
      <c r="DR61" s="79"/>
      <c r="DS61" s="79"/>
      <c r="DT61" s="79"/>
      <c r="DU61" s="79"/>
      <c r="DV61" s="79"/>
      <c r="DW61" s="79"/>
      <c r="DX61" s="79"/>
      <c r="DY61" s="79"/>
      <c r="DZ61" s="79"/>
      <c r="EA61" s="79"/>
      <c r="EB61" s="79"/>
      <c r="EC61" s="79"/>
      <c r="ED61" s="79"/>
      <c r="EE61" s="79"/>
      <c r="EF61" s="79"/>
      <c r="EG61" s="79"/>
      <c r="EH61" s="79"/>
      <c r="EI61" s="79"/>
      <c r="EJ61" s="79"/>
      <c r="EK61" s="79"/>
      <c r="EL61" s="79"/>
      <c r="EM61" s="79"/>
      <c r="EN61" s="79"/>
      <c r="EO61" s="79"/>
      <c r="EP61" s="79"/>
      <c r="EQ61" s="79"/>
      <c r="ER61" s="79"/>
      <c r="ES61" s="79"/>
      <c r="ET61" s="79"/>
      <c r="EU61" s="79"/>
      <c r="EV61" s="79"/>
      <c r="EW61" s="79"/>
      <c r="EX61" s="79"/>
      <c r="EY61" s="79"/>
      <c r="EZ61" s="79"/>
      <c r="FA61" s="79"/>
      <c r="FB61" s="79"/>
      <c r="FC61" s="79"/>
      <c r="FD61" s="79"/>
      <c r="FE61" s="79"/>
      <c r="FF61" s="79"/>
      <c r="FG61" s="79"/>
      <c r="FH61" s="79"/>
      <c r="FI61" s="79"/>
      <c r="FJ61" s="79"/>
      <c r="FK61" s="79"/>
      <c r="FL61" s="79"/>
      <c r="FM61" s="79"/>
      <c r="FN61" s="79"/>
      <c r="FO61" s="79"/>
      <c r="FP61" s="79"/>
      <c r="FQ61" s="79"/>
      <c r="FR61" s="79"/>
      <c r="FS61" s="79"/>
      <c r="FT61" s="79"/>
      <c r="FU61" s="79"/>
      <c r="FV61" s="79"/>
      <c r="FW61" s="79"/>
      <c r="FX61" s="79"/>
      <c r="FY61" s="79"/>
      <c r="FZ61" s="79"/>
      <c r="GA61" s="79"/>
      <c r="GB61" s="79"/>
      <c r="GC61" s="79"/>
      <c r="GD61" s="79"/>
      <c r="GE61" s="79"/>
      <c r="GF61" s="79"/>
      <c r="GG61" s="79"/>
      <c r="GH61" s="79"/>
      <c r="GI61" s="79"/>
      <c r="GJ61" s="79"/>
      <c r="GK61" s="79"/>
      <c r="GL61" s="79"/>
      <c r="GM61" s="79"/>
      <c r="GN61" s="79"/>
      <c r="GO61" s="79"/>
      <c r="GP61" s="79"/>
      <c r="GQ61" s="79"/>
      <c r="GR61" s="79"/>
      <c r="GS61" s="79"/>
      <c r="GT61" s="79"/>
      <c r="GU61" s="79"/>
      <c r="GV61" s="79"/>
      <c r="GW61" s="79"/>
      <c r="GX61" s="79"/>
      <c r="GY61" s="79"/>
      <c r="GZ61" s="79"/>
      <c r="HA61" s="79"/>
      <c r="HB61" s="79"/>
      <c r="HC61" s="79"/>
      <c r="HD61" s="79"/>
      <c r="HE61" s="79"/>
      <c r="HF61" s="79"/>
      <c r="HG61" s="79"/>
      <c r="HH61" s="79"/>
      <c r="HI61" s="79"/>
      <c r="HJ61" s="79"/>
      <c r="HK61" s="79"/>
      <c r="HL61" s="79"/>
      <c r="HM61" s="79"/>
      <c r="HN61" s="79"/>
      <c r="HO61" s="79"/>
      <c r="HP61" s="79"/>
      <c r="HQ61" s="79"/>
      <c r="HR61" s="79"/>
      <c r="HS61" s="79"/>
      <c r="HT61" s="79"/>
      <c r="HU61" s="79"/>
      <c r="HV61" s="79"/>
      <c r="HW61" s="79"/>
      <c r="HX61" s="79"/>
      <c r="HY61" s="79"/>
      <c r="HZ61" s="79"/>
      <c r="IA61" s="79"/>
      <c r="IB61" s="79"/>
      <c r="IC61" s="79"/>
      <c r="ID61" s="79"/>
      <c r="IE61" s="79"/>
      <c r="IF61" s="79"/>
    </row>
    <row r="62" spans="1:240" s="82" customFormat="1" x14ac:dyDescent="0.2">
      <c r="B62" s="79"/>
      <c r="C62" s="79"/>
      <c r="D62" s="80"/>
      <c r="E62" s="80"/>
      <c r="F62" s="79"/>
      <c r="G62" s="79"/>
      <c r="H62" s="79"/>
      <c r="I62" s="79"/>
      <c r="J62" s="79"/>
      <c r="K62" s="81"/>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row>
    <row r="63" spans="1:240" x14ac:dyDescent="0.25">
      <c r="A63" s="82"/>
    </row>
    <row r="72" ht="12.75" customHeight="1" x14ac:dyDescent="0.25"/>
    <row r="73" ht="12.75" customHeight="1" x14ac:dyDescent="0.25"/>
  </sheetData>
  <mergeCells count="45">
    <mergeCell ref="B14:I14"/>
    <mergeCell ref="B2:I2"/>
    <mergeCell ref="B3:I3"/>
    <mergeCell ref="B4:I4"/>
    <mergeCell ref="B5:I5"/>
    <mergeCell ref="B7:I7"/>
    <mergeCell ref="B8:I8"/>
    <mergeCell ref="B11:G11"/>
    <mergeCell ref="H11:I11"/>
    <mergeCell ref="B12:G12"/>
    <mergeCell ref="H12:I12"/>
    <mergeCell ref="B13:I13"/>
    <mergeCell ref="D22:I22"/>
    <mergeCell ref="B15:F15"/>
    <mergeCell ref="H15:I15"/>
    <mergeCell ref="B16:F16"/>
    <mergeCell ref="H16:I16"/>
    <mergeCell ref="D17:I17"/>
    <mergeCell ref="D18:I18"/>
    <mergeCell ref="B19:G19"/>
    <mergeCell ref="H19:I19"/>
    <mergeCell ref="B20:G20"/>
    <mergeCell ref="H20:I20"/>
    <mergeCell ref="D21:I21"/>
    <mergeCell ref="B43:I43"/>
    <mergeCell ref="B44:I44"/>
    <mergeCell ref="B45:I45"/>
    <mergeCell ref="B24:I24"/>
    <mergeCell ref="B25:K25"/>
    <mergeCell ref="B26:I26"/>
    <mergeCell ref="B27:K27"/>
    <mergeCell ref="C29:D29"/>
    <mergeCell ref="C30:D30"/>
    <mergeCell ref="B41:K41"/>
    <mergeCell ref="B42:K42"/>
    <mergeCell ref="B32:C32"/>
    <mergeCell ref="B35:C36"/>
    <mergeCell ref="B33:C34"/>
    <mergeCell ref="B37:C38"/>
    <mergeCell ref="B39:C39"/>
    <mergeCell ref="B46:I46"/>
    <mergeCell ref="B47:K47"/>
    <mergeCell ref="B48:K48"/>
    <mergeCell ref="B50:I50"/>
    <mergeCell ref="B54:I54"/>
  </mergeCells>
  <dataValidations count="4">
    <dataValidation type="decimal" allowBlank="1" showInputMessage="1" showErrorMessage="1" prompt="CNPJ: - Digite apenas números._x000a_(Ex.: para o CNPJ nº 00.509.968/0001-48, digite apenas &quot;509968000148&quot;)" sqref="H12" xr:uid="{870F04FE-36B0-4712-BF54-AE2C5C78E4D4}">
      <formula1>1000100</formula1>
      <formula2>999999999999999</formula2>
    </dataValidation>
    <dataValidation type="decimal" allowBlank="1" showInputMessage="1" showErrorMessage="1" prompt="Código de Área: - Digite apenas números. O código DDD deve ser entre 11 e 99." sqref="B18" xr:uid="{6692AD00-8F79-499B-8474-AF866729738E}">
      <formula1>11</formula1>
      <formula2>99</formula2>
    </dataValidation>
    <dataValidation type="list" allowBlank="1" showInputMessage="1" showErrorMessage="1" prompt="Unidade Federativa: - Clique na seta ao lado e escolha uma das opções disponíveis." sqref="G16 B22" xr:uid="{75D8BF05-D58B-4FC6-8BEB-227780FC3FDF}">
      <formula1>"AC,AL,AM,AP,BA,CE,DF,ES,GO,MA,MG,MS,MT,PA,PB,PE,PI,PR,RJ,RN,RO,RR,RS,SC,SE,SP,TO"</formula1>
    </dataValidation>
    <dataValidation type="decimal" allowBlank="1" showInputMessage="1" showErrorMessage="1" prompt="Número do Telefone: - Digite apenas números._x000a_(Ex.: Para inserir o telefone 3043-4300, digite &quot;30434300&quot;)" sqref="C18 C22" xr:uid="{1BFACBD9-A607-48E8-AA3B-3221DD11CDE1}">
      <formula1>0</formula1>
      <formula2>99999999</formula2>
    </dataValidation>
  </dataValidations>
  <printOptions horizontalCentered="1"/>
  <pageMargins left="0.25" right="0.25" top="0.75" bottom="0.75" header="0.3" footer="0.3"/>
  <pageSetup paperSize="9" scale="41"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032AD-D43F-471B-9A22-CD9736DFF48B}">
  <sheetPr>
    <tabColor theme="4"/>
  </sheetPr>
  <dimension ref="A1:J145"/>
  <sheetViews>
    <sheetView showGridLines="0" view="pageBreakPreview" topLeftCell="A37" zoomScale="124" zoomScaleNormal="118" zoomScaleSheetLayoutView="124" workbookViewId="0">
      <selection activeCell="I60" sqref="I60"/>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6384" width="8.85546875" style="9"/>
  </cols>
  <sheetData>
    <row r="1" spans="1:10" ht="50.25" customHeight="1" x14ac:dyDescent="0.25">
      <c r="A1" s="8"/>
      <c r="B1" s="9"/>
      <c r="C1" s="8"/>
      <c r="D1" s="8"/>
      <c r="E1" s="9"/>
      <c r="F1" s="9"/>
      <c r="G1" s="9"/>
      <c r="J1" s="236"/>
    </row>
    <row r="2" spans="1:10" x14ac:dyDescent="0.25">
      <c r="A2" s="8"/>
      <c r="B2" s="8"/>
      <c r="C2" s="8"/>
      <c r="D2" s="8"/>
      <c r="E2" s="9"/>
      <c r="F2" s="9"/>
      <c r="G2" s="9"/>
      <c r="J2" s="237"/>
    </row>
    <row r="3" spans="1:10" x14ac:dyDescent="0.25">
      <c r="A3" s="238" t="s">
        <v>0</v>
      </c>
      <c r="B3" s="238"/>
      <c r="C3" s="238"/>
      <c r="D3" s="238"/>
      <c r="E3" s="238"/>
      <c r="F3" s="238"/>
      <c r="G3" s="238"/>
      <c r="H3" s="238"/>
      <c r="I3" s="238"/>
      <c r="J3" s="237"/>
    </row>
    <row r="4" spans="1:10" x14ac:dyDescent="0.25">
      <c r="A4" s="239" t="s">
        <v>106</v>
      </c>
      <c r="B4" s="239"/>
      <c r="C4" s="239"/>
      <c r="D4" s="239"/>
      <c r="E4" s="239"/>
      <c r="F4" s="239"/>
      <c r="G4" s="239"/>
      <c r="H4" s="239"/>
      <c r="I4" s="239"/>
      <c r="J4" s="237"/>
    </row>
    <row r="5" spans="1:10" x14ac:dyDescent="0.25">
      <c r="A5" s="240" t="s">
        <v>9</v>
      </c>
      <c r="B5" s="240"/>
      <c r="C5" s="240"/>
      <c r="D5" s="240"/>
      <c r="E5" s="240"/>
      <c r="F5" s="240"/>
      <c r="G5" s="240"/>
      <c r="H5" s="240"/>
      <c r="I5" s="240"/>
      <c r="J5" s="237"/>
    </row>
    <row r="6" spans="1:10" x14ac:dyDescent="0.25">
      <c r="A6" s="241" t="s">
        <v>156</v>
      </c>
      <c r="B6" s="241"/>
      <c r="C6" s="241"/>
      <c r="D6" s="241"/>
      <c r="E6" s="241"/>
      <c r="F6" s="241"/>
      <c r="G6" s="241"/>
      <c r="H6" s="241"/>
      <c r="I6" s="241"/>
      <c r="J6" s="237"/>
    </row>
    <row r="7" spans="1:10" x14ac:dyDescent="0.25">
      <c r="A7" s="15"/>
      <c r="B7" s="15"/>
      <c r="C7" s="15"/>
      <c r="D7" s="15"/>
      <c r="E7" s="15"/>
      <c r="F7" s="15"/>
      <c r="G7" s="15"/>
      <c r="H7" s="16"/>
      <c r="I7" s="17"/>
      <c r="J7" s="237"/>
    </row>
    <row r="8" spans="1:10" customFormat="1" x14ac:dyDescent="0.25">
      <c r="A8" s="242" t="s">
        <v>157</v>
      </c>
      <c r="B8" s="242"/>
      <c r="C8" s="242"/>
      <c r="D8" s="242"/>
      <c r="E8" s="242"/>
      <c r="F8" s="242"/>
      <c r="G8" s="242"/>
      <c r="H8" s="242"/>
      <c r="I8" s="242"/>
      <c r="J8" s="237"/>
    </row>
    <row r="9" spans="1:10" customFormat="1" x14ac:dyDescent="0.25">
      <c r="A9" s="243" t="s">
        <v>409</v>
      </c>
      <c r="B9" s="243"/>
      <c r="C9" s="243"/>
      <c r="D9" s="243"/>
      <c r="E9" s="243"/>
      <c r="F9" s="243"/>
      <c r="G9" s="243"/>
      <c r="H9" s="243"/>
      <c r="I9" s="243"/>
      <c r="J9" s="237"/>
    </row>
    <row r="10" spans="1:10" customFormat="1" x14ac:dyDescent="0.25">
      <c r="A10" s="244" t="s">
        <v>64</v>
      </c>
      <c r="B10" s="244"/>
      <c r="C10" s="244"/>
      <c r="D10" s="244"/>
      <c r="E10" s="244"/>
      <c r="F10" s="244"/>
      <c r="G10" s="244"/>
      <c r="H10" s="244"/>
      <c r="I10" s="244"/>
      <c r="J10" s="237"/>
    </row>
    <row r="11" spans="1:10" customFormat="1" x14ac:dyDescent="0.25">
      <c r="A11" s="18" t="s">
        <v>14</v>
      </c>
      <c r="B11" s="221" t="s">
        <v>65</v>
      </c>
      <c r="C11" s="222"/>
      <c r="D11" s="222"/>
      <c r="E11" s="222"/>
      <c r="F11" s="223"/>
      <c r="G11" s="224" t="s">
        <v>108</v>
      </c>
      <c r="H11" s="225"/>
      <c r="I11" s="226"/>
      <c r="J11" s="237"/>
    </row>
    <row r="12" spans="1:10" customFormat="1" x14ac:dyDescent="0.25">
      <c r="A12" s="18" t="s">
        <v>15</v>
      </c>
      <c r="B12" s="227" t="s">
        <v>66</v>
      </c>
      <c r="C12" s="228"/>
      <c r="D12" s="228"/>
      <c r="E12" s="228"/>
      <c r="F12" s="229"/>
      <c r="G12" s="230" t="s">
        <v>415</v>
      </c>
      <c r="H12" s="231"/>
      <c r="I12" s="232"/>
      <c r="J12" s="237"/>
    </row>
    <row r="13" spans="1:10" customFormat="1" x14ac:dyDescent="0.25">
      <c r="A13" s="18" t="s">
        <v>29</v>
      </c>
      <c r="B13" s="221" t="s">
        <v>67</v>
      </c>
      <c r="C13" s="222"/>
      <c r="D13" s="222"/>
      <c r="E13" s="222"/>
      <c r="F13" s="223"/>
      <c r="G13" s="233">
        <v>24</v>
      </c>
      <c r="H13" s="234"/>
      <c r="I13" s="235"/>
      <c r="J13" s="237"/>
    </row>
    <row r="14" spans="1:10" customFormat="1" x14ac:dyDescent="0.25">
      <c r="A14" s="18" t="s">
        <v>32</v>
      </c>
      <c r="B14" s="69" t="s">
        <v>155</v>
      </c>
      <c r="C14" s="70"/>
      <c r="D14" s="70"/>
      <c r="E14" s="70"/>
      <c r="F14" s="71"/>
      <c r="G14" s="233" t="s">
        <v>159</v>
      </c>
      <c r="H14" s="234"/>
      <c r="I14" s="235"/>
      <c r="J14" s="237"/>
    </row>
    <row r="15" spans="1:10" customFormat="1" x14ac:dyDescent="0.25">
      <c r="A15" s="18" t="s">
        <v>8</v>
      </c>
      <c r="B15" s="195" t="s">
        <v>68</v>
      </c>
      <c r="C15" s="195"/>
      <c r="D15" s="195"/>
      <c r="E15" s="195"/>
      <c r="F15" s="195"/>
      <c r="G15" s="196">
        <v>46023</v>
      </c>
      <c r="H15" s="197"/>
      <c r="I15" s="198"/>
      <c r="J15" s="237"/>
    </row>
    <row r="16" spans="1:10" x14ac:dyDescent="0.25">
      <c r="A16" s="199"/>
      <c r="B16" s="199"/>
      <c r="C16" s="199"/>
      <c r="D16" s="199"/>
      <c r="E16" s="199"/>
      <c r="F16" s="199"/>
      <c r="G16" s="199"/>
      <c r="H16" s="199"/>
      <c r="I16" s="199"/>
      <c r="J16" s="200"/>
    </row>
    <row r="17" spans="1:10" x14ac:dyDescent="0.25">
      <c r="A17" s="201" t="s">
        <v>10</v>
      </c>
      <c r="B17" s="201"/>
      <c r="C17" s="201"/>
      <c r="D17" s="201"/>
      <c r="E17" s="201"/>
      <c r="F17" s="201"/>
      <c r="G17" s="201"/>
      <c r="H17" s="201"/>
      <c r="I17" s="201"/>
      <c r="J17" s="10"/>
    </row>
    <row r="18" spans="1:10" s="20" customFormat="1" ht="30" x14ac:dyDescent="0.25">
      <c r="A18" s="2">
        <v>1</v>
      </c>
      <c r="B18" s="191" t="s">
        <v>11</v>
      </c>
      <c r="C18" s="191"/>
      <c r="D18" s="191"/>
      <c r="E18" s="191"/>
      <c r="F18" s="191"/>
      <c r="G18" s="191"/>
      <c r="H18" s="2" t="s">
        <v>12</v>
      </c>
      <c r="I18" s="2" t="s">
        <v>13</v>
      </c>
      <c r="J18" s="19"/>
    </row>
    <row r="19" spans="1:10" x14ac:dyDescent="0.25">
      <c r="A19" s="4" t="s">
        <v>14</v>
      </c>
      <c r="B19" s="202" t="s">
        <v>414</v>
      </c>
      <c r="C19" s="202"/>
      <c r="D19" s="202"/>
      <c r="E19" s="202"/>
      <c r="F19" s="202"/>
      <c r="G19" s="202"/>
      <c r="H19" s="202"/>
      <c r="I19" s="26">
        <v>1818.42</v>
      </c>
      <c r="J19" s="10"/>
    </row>
    <row r="20" spans="1:10" x14ac:dyDescent="0.25">
      <c r="A20" s="4" t="s">
        <v>15</v>
      </c>
      <c r="B20" s="216" t="s">
        <v>421</v>
      </c>
      <c r="C20" s="216"/>
      <c r="D20" s="216"/>
      <c r="E20" s="216"/>
      <c r="F20" s="216"/>
      <c r="G20" s="216"/>
      <c r="H20" s="40">
        <v>0.3</v>
      </c>
      <c r="I20" s="30">
        <f>ROUND(H20*I19,2)</f>
        <v>545.53</v>
      </c>
      <c r="J20" s="10"/>
    </row>
    <row r="21" spans="1:10" x14ac:dyDescent="0.25">
      <c r="A21" s="191" t="s">
        <v>1</v>
      </c>
      <c r="B21" s="191"/>
      <c r="C21" s="191"/>
      <c r="D21" s="191"/>
      <c r="E21" s="191"/>
      <c r="F21" s="191"/>
      <c r="G21" s="191"/>
      <c r="H21" s="191"/>
      <c r="I21" s="31">
        <f>SUM(I19:I20)</f>
        <v>2363.9499999999998</v>
      </c>
      <c r="J21" s="10"/>
    </row>
    <row r="22" spans="1:10" x14ac:dyDescent="0.25">
      <c r="A22" s="217" t="s">
        <v>16</v>
      </c>
      <c r="B22" s="217"/>
      <c r="C22" s="217"/>
      <c r="D22" s="217"/>
      <c r="E22" s="217"/>
      <c r="F22" s="217"/>
      <c r="G22" s="217"/>
      <c r="H22" s="217"/>
      <c r="I22" s="217"/>
      <c r="J22" s="9"/>
    </row>
    <row r="23" spans="1:10" x14ac:dyDescent="0.25">
      <c r="A23" s="218"/>
      <c r="B23" s="218"/>
      <c r="C23" s="218"/>
      <c r="D23" s="218"/>
      <c r="E23" s="218"/>
      <c r="F23" s="218"/>
      <c r="G23" s="218"/>
      <c r="H23" s="218"/>
      <c r="I23" s="218"/>
      <c r="J23" s="219"/>
    </row>
    <row r="24" spans="1:10" x14ac:dyDescent="0.25">
      <c r="A24" s="203" t="s">
        <v>17</v>
      </c>
      <c r="B24" s="203"/>
      <c r="C24" s="203"/>
      <c r="D24" s="203"/>
      <c r="E24" s="203"/>
      <c r="F24" s="203"/>
      <c r="G24" s="203"/>
      <c r="H24" s="203"/>
      <c r="I24" s="203"/>
      <c r="J24" s="10"/>
    </row>
    <row r="25" spans="1:10" x14ac:dyDescent="0.25">
      <c r="A25" s="220" t="s">
        <v>18</v>
      </c>
      <c r="B25" s="220"/>
      <c r="C25" s="220"/>
      <c r="D25" s="220"/>
      <c r="E25" s="220"/>
      <c r="F25" s="220"/>
      <c r="G25" s="220"/>
      <c r="H25" s="220"/>
      <c r="I25" s="220"/>
      <c r="J25" s="10"/>
    </row>
    <row r="26" spans="1:10" x14ac:dyDescent="0.25">
      <c r="A26" s="3" t="s">
        <v>19</v>
      </c>
      <c r="B26" s="203" t="s">
        <v>20</v>
      </c>
      <c r="C26" s="203"/>
      <c r="D26" s="203"/>
      <c r="E26" s="203"/>
      <c r="F26" s="203"/>
      <c r="G26" s="203"/>
      <c r="H26" s="203"/>
      <c r="I26" s="4" t="s">
        <v>21</v>
      </c>
      <c r="J26" s="10"/>
    </row>
    <row r="27" spans="1:10" x14ac:dyDescent="0.25">
      <c r="A27" s="3" t="s">
        <v>14</v>
      </c>
      <c r="B27" s="204" t="s">
        <v>96</v>
      </c>
      <c r="C27" s="205"/>
      <c r="D27" s="205"/>
      <c r="E27" s="205"/>
      <c r="F27" s="205"/>
      <c r="G27" s="206"/>
      <c r="H27" s="21">
        <v>8.3299999999999999E-2</v>
      </c>
      <c r="I27" s="32">
        <f>I21*H27</f>
        <v>196.91703499999997</v>
      </c>
      <c r="J27" s="10"/>
    </row>
    <row r="28" spans="1:10" x14ac:dyDescent="0.25">
      <c r="A28" s="3" t="s">
        <v>15</v>
      </c>
      <c r="B28" s="207" t="s">
        <v>97</v>
      </c>
      <c r="C28" s="208"/>
      <c r="D28" s="208"/>
      <c r="E28" s="208"/>
      <c r="F28" s="208"/>
      <c r="G28" s="209"/>
      <c r="H28" s="21">
        <v>0.121</v>
      </c>
      <c r="I28" s="32">
        <f>I21*H28</f>
        <v>286.03794999999997</v>
      </c>
      <c r="J28" s="10"/>
    </row>
    <row r="29" spans="1:10" x14ac:dyDescent="0.25">
      <c r="A29" s="210" t="s">
        <v>1</v>
      </c>
      <c r="B29" s="211"/>
      <c r="C29" s="211"/>
      <c r="D29" s="211"/>
      <c r="E29" s="211"/>
      <c r="F29" s="211"/>
      <c r="G29" s="212"/>
      <c r="H29" s="50">
        <f>SUM(H27:H28)</f>
        <v>0.20429999999999998</v>
      </c>
      <c r="I29" s="31">
        <f>SUM(I27+I28)</f>
        <v>482.95498499999997</v>
      </c>
      <c r="J29" s="10"/>
    </row>
    <row r="30" spans="1:10" ht="46.5" customHeight="1" x14ac:dyDescent="0.25">
      <c r="A30" s="213" t="s">
        <v>22</v>
      </c>
      <c r="B30" s="213"/>
      <c r="C30" s="213"/>
      <c r="D30" s="213"/>
      <c r="E30" s="213"/>
      <c r="F30" s="213"/>
      <c r="G30" s="213"/>
      <c r="H30" s="213"/>
      <c r="I30" s="213"/>
      <c r="J30" s="9"/>
    </row>
    <row r="31" spans="1:10" x14ac:dyDescent="0.25">
      <c r="A31" s="214"/>
      <c r="B31" s="214"/>
      <c r="C31" s="214"/>
      <c r="D31" s="214"/>
      <c r="E31" s="214"/>
      <c r="F31" s="214"/>
      <c r="G31" s="214"/>
      <c r="H31" s="214"/>
      <c r="I31" s="214"/>
      <c r="J31" s="215"/>
    </row>
    <row r="32" spans="1:10" s="12" customFormat="1" x14ac:dyDescent="0.25">
      <c r="A32" s="201" t="s">
        <v>71</v>
      </c>
      <c r="B32" s="201"/>
      <c r="C32" s="201"/>
      <c r="D32" s="201"/>
      <c r="E32" s="201"/>
      <c r="F32" s="201"/>
      <c r="G32" s="201"/>
      <c r="H32" s="201"/>
      <c r="I32" s="201"/>
      <c r="J32" s="14"/>
    </row>
    <row r="33" spans="1:10" ht="30" x14ac:dyDescent="0.25">
      <c r="A33" s="5" t="s">
        <v>23</v>
      </c>
      <c r="B33" s="191" t="s">
        <v>24</v>
      </c>
      <c r="C33" s="191"/>
      <c r="D33" s="191"/>
      <c r="E33" s="191"/>
      <c r="F33" s="191"/>
      <c r="G33" s="191"/>
      <c r="H33" s="2" t="s">
        <v>25</v>
      </c>
      <c r="I33" s="2" t="s">
        <v>26</v>
      </c>
      <c r="J33" s="10"/>
    </row>
    <row r="34" spans="1:10" x14ac:dyDescent="0.25">
      <c r="A34" s="3" t="s">
        <v>14</v>
      </c>
      <c r="B34" s="202" t="s">
        <v>27</v>
      </c>
      <c r="C34" s="202"/>
      <c r="D34" s="202"/>
      <c r="E34" s="202"/>
      <c r="F34" s="202"/>
      <c r="G34" s="202"/>
      <c r="H34" s="21">
        <v>0.2</v>
      </c>
      <c r="I34" s="30">
        <f>(I21+I29)*H34</f>
        <v>569.38099699999998</v>
      </c>
      <c r="J34" s="10"/>
    </row>
    <row r="35" spans="1:10" x14ac:dyDescent="0.25">
      <c r="A35" s="3" t="s">
        <v>15</v>
      </c>
      <c r="B35" s="202" t="s">
        <v>28</v>
      </c>
      <c r="C35" s="202"/>
      <c r="D35" s="202"/>
      <c r="E35" s="202"/>
      <c r="F35" s="202"/>
      <c r="G35" s="202"/>
      <c r="H35" s="21">
        <v>2.5000000000000001E-2</v>
      </c>
      <c r="I35" s="30">
        <f>(I21+I29)*H35</f>
        <v>71.172624624999997</v>
      </c>
      <c r="J35" s="10"/>
    </row>
    <row r="36" spans="1:10" ht="45" customHeight="1" x14ac:dyDescent="0.25">
      <c r="A36" s="3" t="s">
        <v>29</v>
      </c>
      <c r="B36" s="248" t="s">
        <v>70</v>
      </c>
      <c r="C36" s="248"/>
      <c r="D36" s="4" t="s">
        <v>30</v>
      </c>
      <c r="E36" s="27">
        <v>0.03</v>
      </c>
      <c r="F36" s="4" t="s">
        <v>31</v>
      </c>
      <c r="G36" s="28">
        <v>1</v>
      </c>
      <c r="H36" s="21">
        <f>G36*E36</f>
        <v>0.03</v>
      </c>
      <c r="I36" s="30">
        <f>(I21+I29)*H36</f>
        <v>85.407149549999986</v>
      </c>
      <c r="J36" s="37"/>
    </row>
    <row r="37" spans="1:10" x14ac:dyDescent="0.25">
      <c r="A37" s="3" t="s">
        <v>32</v>
      </c>
      <c r="B37" s="202" t="s">
        <v>33</v>
      </c>
      <c r="C37" s="202"/>
      <c r="D37" s="202"/>
      <c r="E37" s="202"/>
      <c r="F37" s="202"/>
      <c r="G37" s="202"/>
      <c r="H37" s="21">
        <v>1.4999999999999999E-2</v>
      </c>
      <c r="I37" s="30">
        <f>(I21+I29)*H37</f>
        <v>42.703574774999993</v>
      </c>
      <c r="J37" s="10"/>
    </row>
    <row r="38" spans="1:10" x14ac:dyDescent="0.25">
      <c r="A38" s="3" t="s">
        <v>8</v>
      </c>
      <c r="B38" s="202" t="s">
        <v>34</v>
      </c>
      <c r="C38" s="202"/>
      <c r="D38" s="202"/>
      <c r="E38" s="202"/>
      <c r="F38" s="202"/>
      <c r="G38" s="202"/>
      <c r="H38" s="21">
        <v>0.01</v>
      </c>
      <c r="I38" s="30">
        <f>(I21+I29)*H38</f>
        <v>28.469049849999998</v>
      </c>
      <c r="J38" s="10"/>
    </row>
    <row r="39" spans="1:10" x14ac:dyDescent="0.25">
      <c r="A39" s="3" t="s">
        <v>35</v>
      </c>
      <c r="B39" s="202" t="s">
        <v>2</v>
      </c>
      <c r="C39" s="202"/>
      <c r="D39" s="202"/>
      <c r="E39" s="202"/>
      <c r="F39" s="202"/>
      <c r="G39" s="202"/>
      <c r="H39" s="21">
        <v>6.0000000000000001E-3</v>
      </c>
      <c r="I39" s="30">
        <f>(I21+I29)*H39</f>
        <v>17.081429909999997</v>
      </c>
      <c r="J39" s="10"/>
    </row>
    <row r="40" spans="1:10" x14ac:dyDescent="0.25">
      <c r="A40" s="3" t="s">
        <v>36</v>
      </c>
      <c r="B40" s="202" t="s">
        <v>3</v>
      </c>
      <c r="C40" s="202"/>
      <c r="D40" s="202"/>
      <c r="E40" s="202"/>
      <c r="F40" s="202"/>
      <c r="G40" s="202"/>
      <c r="H40" s="21">
        <v>2E-3</v>
      </c>
      <c r="I40" s="30">
        <f>(I21+I29)*H40</f>
        <v>5.6938099699999993</v>
      </c>
      <c r="J40" s="10"/>
    </row>
    <row r="41" spans="1:10" x14ac:dyDescent="0.25">
      <c r="A41" s="245"/>
      <c r="B41" s="246"/>
      <c r="C41" s="246"/>
      <c r="D41" s="246"/>
      <c r="E41" s="246"/>
      <c r="F41" s="246"/>
      <c r="G41" s="247"/>
      <c r="H41" s="43">
        <f>SUM(H34:H40)</f>
        <v>0.28800000000000003</v>
      </c>
      <c r="I41" s="26">
        <f>SUM(I34:I40)</f>
        <v>819.90863567999997</v>
      </c>
      <c r="J41" s="10"/>
    </row>
    <row r="42" spans="1:10" x14ac:dyDescent="0.25">
      <c r="A42" s="3" t="s">
        <v>37</v>
      </c>
      <c r="B42" s="202" t="s">
        <v>4</v>
      </c>
      <c r="C42" s="202"/>
      <c r="D42" s="202"/>
      <c r="E42" s="202"/>
      <c r="F42" s="202"/>
      <c r="G42" s="202"/>
      <c r="H42" s="21">
        <v>0.08</v>
      </c>
      <c r="I42" s="30">
        <f>(I21+I29)*H42</f>
        <v>227.75239879999998</v>
      </c>
      <c r="J42" s="10"/>
    </row>
    <row r="43" spans="1:10" x14ac:dyDescent="0.25">
      <c r="A43" s="220" t="s">
        <v>1</v>
      </c>
      <c r="B43" s="220"/>
      <c r="C43" s="220"/>
      <c r="D43" s="220"/>
      <c r="E43" s="220"/>
      <c r="F43" s="220"/>
      <c r="G43" s="220"/>
      <c r="H43" s="46">
        <f>H41+H42</f>
        <v>0.36800000000000005</v>
      </c>
      <c r="I43" s="31">
        <f>I41+I42</f>
        <v>1047.6610344799999</v>
      </c>
      <c r="J43" s="10"/>
    </row>
    <row r="44" spans="1:10" ht="30" customHeight="1" x14ac:dyDescent="0.25">
      <c r="A44" s="213" t="s">
        <v>72</v>
      </c>
      <c r="B44" s="213"/>
      <c r="C44" s="213"/>
      <c r="D44" s="213"/>
      <c r="E44" s="213"/>
      <c r="F44" s="213"/>
      <c r="G44" s="213"/>
      <c r="H44" s="213"/>
      <c r="I44" s="213"/>
      <c r="J44" s="9"/>
    </row>
    <row r="45" spans="1:10" s="1" customFormat="1" ht="15.75" x14ac:dyDescent="0.25">
      <c r="A45" s="251"/>
      <c r="B45" s="251"/>
      <c r="C45" s="251"/>
      <c r="D45" s="251"/>
      <c r="E45" s="251"/>
      <c r="F45" s="251"/>
      <c r="G45" s="251"/>
      <c r="H45" s="251"/>
      <c r="I45" s="251"/>
      <c r="J45" s="252"/>
    </row>
    <row r="46" spans="1:10" x14ac:dyDescent="0.25">
      <c r="A46" s="203" t="s">
        <v>38</v>
      </c>
      <c r="B46" s="203"/>
      <c r="C46" s="203"/>
      <c r="D46" s="203"/>
      <c r="E46" s="203"/>
      <c r="F46" s="203"/>
      <c r="G46" s="203"/>
      <c r="H46" s="203"/>
      <c r="I46" s="203"/>
      <c r="J46" s="10"/>
    </row>
    <row r="47" spans="1:10" x14ac:dyDescent="0.25">
      <c r="A47" s="5" t="s">
        <v>39</v>
      </c>
      <c r="B47" s="191" t="s">
        <v>40</v>
      </c>
      <c r="C47" s="191"/>
      <c r="D47" s="191"/>
      <c r="E47" s="191"/>
      <c r="F47" s="191"/>
      <c r="G47" s="191"/>
      <c r="H47" s="191"/>
      <c r="I47" s="2" t="s">
        <v>21</v>
      </c>
      <c r="J47" s="10"/>
    </row>
    <row r="48" spans="1:10" x14ac:dyDescent="0.25">
      <c r="A48" s="3" t="s">
        <v>14</v>
      </c>
      <c r="B48" s="202" t="s">
        <v>100</v>
      </c>
      <c r="C48" s="202"/>
      <c r="D48" s="202"/>
      <c r="E48" s="202"/>
      <c r="F48" s="202"/>
      <c r="G48" s="202"/>
      <c r="H48" s="202"/>
      <c r="I48" s="22">
        <f>(H49*2*H51)-(I19/100)*6</f>
        <v>25.894800000000004</v>
      </c>
      <c r="J48" s="29"/>
    </row>
    <row r="49" spans="1:10" x14ac:dyDescent="0.25">
      <c r="A49" s="3"/>
      <c r="B49" s="249" t="s">
        <v>41</v>
      </c>
      <c r="C49" s="249"/>
      <c r="D49" s="249"/>
      <c r="E49" s="249"/>
      <c r="F49" s="249"/>
      <c r="G49" s="249"/>
      <c r="H49" s="35">
        <v>4.5</v>
      </c>
      <c r="I49" s="22"/>
      <c r="J49" s="41"/>
    </row>
    <row r="50" spans="1:10" x14ac:dyDescent="0.25">
      <c r="A50" s="3"/>
      <c r="B50" s="249" t="s">
        <v>42</v>
      </c>
      <c r="C50" s="249"/>
      <c r="D50" s="249"/>
      <c r="E50" s="249"/>
      <c r="F50" s="249"/>
      <c r="G50" s="249"/>
      <c r="H50" s="33">
        <v>2</v>
      </c>
      <c r="I50" s="22"/>
      <c r="J50" s="41"/>
    </row>
    <row r="51" spans="1:10" x14ac:dyDescent="0.25">
      <c r="A51" s="3"/>
      <c r="B51" s="249" t="s">
        <v>43</v>
      </c>
      <c r="C51" s="249"/>
      <c r="D51" s="249"/>
      <c r="E51" s="249"/>
      <c r="F51" s="249"/>
      <c r="G51" s="249"/>
      <c r="H51" s="60">
        <v>15</v>
      </c>
      <c r="I51" s="22"/>
      <c r="J51" s="10"/>
    </row>
    <row r="52" spans="1:10" x14ac:dyDescent="0.25">
      <c r="A52" s="3"/>
      <c r="B52" s="250" t="s">
        <v>74</v>
      </c>
      <c r="C52" s="250"/>
      <c r="D52" s="250"/>
      <c r="E52" s="250"/>
      <c r="F52" s="250"/>
      <c r="G52" s="250"/>
      <c r="H52" s="67">
        <v>0.06</v>
      </c>
      <c r="I52" s="34"/>
      <c r="J52" s="10"/>
    </row>
    <row r="53" spans="1:10" x14ac:dyDescent="0.25">
      <c r="A53" s="3" t="s">
        <v>15</v>
      </c>
      <c r="B53" s="202" t="s">
        <v>98</v>
      </c>
      <c r="C53" s="202"/>
      <c r="D53" s="202"/>
      <c r="E53" s="202"/>
      <c r="F53" s="202"/>
      <c r="G53" s="202"/>
      <c r="H53" s="202"/>
      <c r="I53" s="30">
        <f>H54*H55</f>
        <v>658.35</v>
      </c>
      <c r="J53" s="10"/>
    </row>
    <row r="54" spans="1:10" x14ac:dyDescent="0.25">
      <c r="A54" s="3"/>
      <c r="B54" s="249" t="s">
        <v>413</v>
      </c>
      <c r="C54" s="249"/>
      <c r="D54" s="249"/>
      <c r="E54" s="249"/>
      <c r="F54" s="249"/>
      <c r="G54" s="249"/>
      <c r="H54" s="35">
        <f>45-1.11</f>
        <v>43.89</v>
      </c>
      <c r="I54" s="22"/>
      <c r="J54" s="10"/>
    </row>
    <row r="55" spans="1:10" x14ac:dyDescent="0.25">
      <c r="A55" s="23"/>
      <c r="B55" s="249" t="s">
        <v>44</v>
      </c>
      <c r="C55" s="249"/>
      <c r="D55" s="249"/>
      <c r="E55" s="249"/>
      <c r="F55" s="249"/>
      <c r="G55" s="249"/>
      <c r="H55" s="60">
        <v>15</v>
      </c>
      <c r="I55" s="22"/>
      <c r="J55" s="10"/>
    </row>
    <row r="56" spans="1:10" x14ac:dyDescent="0.25">
      <c r="A56" s="23"/>
      <c r="B56" s="249" t="s">
        <v>99</v>
      </c>
      <c r="C56" s="249"/>
      <c r="D56" s="249"/>
      <c r="E56" s="249"/>
      <c r="F56" s="249"/>
      <c r="G56" s="249"/>
      <c r="H56" s="66">
        <v>0</v>
      </c>
      <c r="I56" s="22">
        <f>I53*H56</f>
        <v>0</v>
      </c>
      <c r="J56" s="10"/>
    </row>
    <row r="57" spans="1:10" x14ac:dyDescent="0.25">
      <c r="A57" s="3" t="s">
        <v>29</v>
      </c>
      <c r="B57" s="202" t="s">
        <v>410</v>
      </c>
      <c r="C57" s="202"/>
      <c r="D57" s="202"/>
      <c r="E57" s="202"/>
      <c r="F57" s="202"/>
      <c r="G57" s="202"/>
      <c r="H57" s="202"/>
      <c r="I57" s="22">
        <v>72.03</v>
      </c>
      <c r="J57" s="10"/>
    </row>
    <row r="58" spans="1:10" x14ac:dyDescent="0.25">
      <c r="A58" s="3" t="s">
        <v>32</v>
      </c>
      <c r="B58" s="303" t="s">
        <v>411</v>
      </c>
      <c r="C58" s="304"/>
      <c r="D58" s="304"/>
      <c r="E58" s="304"/>
      <c r="F58" s="304"/>
      <c r="G58" s="304"/>
      <c r="H58" s="305"/>
      <c r="I58" s="306">
        <v>16.25</v>
      </c>
      <c r="J58" s="10"/>
    </row>
    <row r="59" spans="1:10" x14ac:dyDescent="0.25">
      <c r="A59" s="3" t="s">
        <v>8</v>
      </c>
      <c r="B59" s="202" t="s">
        <v>412</v>
      </c>
      <c r="C59" s="202"/>
      <c r="D59" s="202"/>
      <c r="E59" s="202"/>
      <c r="F59" s="202"/>
      <c r="G59" s="202"/>
      <c r="H59" s="202"/>
      <c r="I59" s="22">
        <v>85.6</v>
      </c>
      <c r="J59" s="10"/>
    </row>
    <row r="60" spans="1:10" x14ac:dyDescent="0.25">
      <c r="A60" s="11"/>
      <c r="B60" s="220" t="s">
        <v>1</v>
      </c>
      <c r="C60" s="220"/>
      <c r="D60" s="220"/>
      <c r="E60" s="220"/>
      <c r="F60" s="220"/>
      <c r="G60" s="220"/>
      <c r="H60" s="220"/>
      <c r="I60" s="7">
        <f>I59+I53+I48+I57+I58</f>
        <v>858.12480000000005</v>
      </c>
      <c r="J60" s="41"/>
    </row>
    <row r="61" spans="1:10" ht="33.75" customHeight="1" x14ac:dyDescent="0.25">
      <c r="A61" s="254" t="s">
        <v>45</v>
      </c>
      <c r="B61" s="254"/>
      <c r="C61" s="254"/>
      <c r="D61" s="254"/>
      <c r="E61" s="254"/>
      <c r="F61" s="254"/>
      <c r="G61" s="254"/>
      <c r="H61" s="254"/>
      <c r="I61" s="254"/>
      <c r="J61" s="9"/>
    </row>
    <row r="62" spans="1:10" x14ac:dyDescent="0.25">
      <c r="A62" s="255"/>
      <c r="B62" s="255"/>
      <c r="C62" s="255"/>
      <c r="D62" s="255"/>
      <c r="E62" s="255"/>
      <c r="F62" s="255"/>
      <c r="G62" s="255"/>
      <c r="H62" s="255"/>
      <c r="I62" s="255"/>
      <c r="J62" s="256"/>
    </row>
    <row r="63" spans="1:10" x14ac:dyDescent="0.25">
      <c r="A63" s="201" t="s">
        <v>73</v>
      </c>
      <c r="B63" s="201"/>
      <c r="C63" s="201"/>
      <c r="D63" s="201"/>
      <c r="E63" s="201"/>
      <c r="F63" s="201"/>
      <c r="G63" s="201"/>
      <c r="H63" s="201"/>
      <c r="I63" s="201"/>
      <c r="J63" s="10"/>
    </row>
    <row r="64" spans="1:10" x14ac:dyDescent="0.25">
      <c r="A64" s="2">
        <v>2</v>
      </c>
      <c r="B64" s="191" t="s">
        <v>46</v>
      </c>
      <c r="C64" s="191"/>
      <c r="D64" s="191"/>
      <c r="E64" s="191"/>
      <c r="F64" s="191"/>
      <c r="G64" s="191"/>
      <c r="H64" s="191"/>
      <c r="I64" s="2" t="s">
        <v>21</v>
      </c>
      <c r="J64" s="10"/>
    </row>
    <row r="65" spans="1:10" x14ac:dyDescent="0.25">
      <c r="A65" s="4" t="s">
        <v>19</v>
      </c>
      <c r="B65" s="202" t="s">
        <v>47</v>
      </c>
      <c r="C65" s="202"/>
      <c r="D65" s="202"/>
      <c r="E65" s="202"/>
      <c r="F65" s="202"/>
      <c r="G65" s="202"/>
      <c r="H65" s="202"/>
      <c r="I65" s="32">
        <f>I29</f>
        <v>482.95498499999997</v>
      </c>
      <c r="J65" s="10"/>
    </row>
    <row r="66" spans="1:10" x14ac:dyDescent="0.25">
      <c r="A66" s="4" t="s">
        <v>23</v>
      </c>
      <c r="B66" s="202" t="s">
        <v>24</v>
      </c>
      <c r="C66" s="202"/>
      <c r="D66" s="202"/>
      <c r="E66" s="202"/>
      <c r="F66" s="202"/>
      <c r="G66" s="202"/>
      <c r="H66" s="202"/>
      <c r="I66" s="32">
        <f>I43</f>
        <v>1047.6610344799999</v>
      </c>
      <c r="J66" s="10"/>
    </row>
    <row r="67" spans="1:10" x14ac:dyDescent="0.25">
      <c r="A67" s="4" t="s">
        <v>39</v>
      </c>
      <c r="B67" s="202" t="s">
        <v>40</v>
      </c>
      <c r="C67" s="202"/>
      <c r="D67" s="202"/>
      <c r="E67" s="202"/>
      <c r="F67" s="202"/>
      <c r="G67" s="202"/>
      <c r="H67" s="202"/>
      <c r="I67" s="32">
        <f>I60</f>
        <v>858.12480000000005</v>
      </c>
      <c r="J67" s="10"/>
    </row>
    <row r="68" spans="1:10" x14ac:dyDescent="0.25">
      <c r="A68" s="191" t="s">
        <v>1</v>
      </c>
      <c r="B68" s="191"/>
      <c r="C68" s="191"/>
      <c r="D68" s="191"/>
      <c r="E68" s="191"/>
      <c r="F68" s="191"/>
      <c r="G68" s="191"/>
      <c r="H68" s="191"/>
      <c r="I68" s="36">
        <f>SUM(I65+I66+I67)</f>
        <v>2388.74081948</v>
      </c>
      <c r="J68" s="10"/>
    </row>
    <row r="69" spans="1:10" x14ac:dyDescent="0.25">
      <c r="A69" s="253"/>
      <c r="B69" s="253"/>
      <c r="C69" s="253"/>
      <c r="D69" s="253"/>
      <c r="E69" s="253"/>
      <c r="F69" s="253"/>
      <c r="G69" s="253"/>
      <c r="H69" s="253"/>
      <c r="I69" s="253"/>
      <c r="J69" s="253"/>
    </row>
    <row r="70" spans="1:10" s="12" customFormat="1" x14ac:dyDescent="0.25">
      <c r="A70" s="203" t="s">
        <v>48</v>
      </c>
      <c r="B70" s="203"/>
      <c r="C70" s="203"/>
      <c r="D70" s="203"/>
      <c r="E70" s="203"/>
      <c r="F70" s="203"/>
      <c r="G70" s="203"/>
      <c r="H70" s="203"/>
      <c r="I70" s="203"/>
      <c r="J70" s="203"/>
    </row>
    <row r="71" spans="1:10" x14ac:dyDescent="0.25">
      <c r="A71" s="5">
        <v>3</v>
      </c>
      <c r="B71" s="220" t="s">
        <v>49</v>
      </c>
      <c r="C71" s="220"/>
      <c r="D71" s="220"/>
      <c r="E71" s="220"/>
      <c r="F71" s="220"/>
      <c r="G71" s="220"/>
      <c r="H71" s="220"/>
      <c r="I71" s="5" t="s">
        <v>77</v>
      </c>
      <c r="J71" s="5" t="s">
        <v>50</v>
      </c>
    </row>
    <row r="72" spans="1:10" x14ac:dyDescent="0.25">
      <c r="A72" s="3" t="s">
        <v>14</v>
      </c>
      <c r="B72" s="202" t="s">
        <v>80</v>
      </c>
      <c r="C72" s="202"/>
      <c r="D72" s="202"/>
      <c r="E72" s="202"/>
      <c r="F72" s="202"/>
      <c r="G72" s="202"/>
      <c r="H72" s="202"/>
      <c r="I72" s="24">
        <f>(1/12*0.05*100%)</f>
        <v>4.1666666666666666E-3</v>
      </c>
      <c r="J72" s="30">
        <f>I21*I72</f>
        <v>9.8497916666666665</v>
      </c>
    </row>
    <row r="73" spans="1:10" x14ac:dyDescent="0.25">
      <c r="A73" s="3" t="s">
        <v>15</v>
      </c>
      <c r="B73" s="192" t="s">
        <v>75</v>
      </c>
      <c r="C73" s="193"/>
      <c r="D73" s="193"/>
      <c r="E73" s="193"/>
      <c r="F73" s="193"/>
      <c r="G73" s="193"/>
      <c r="H73" s="194"/>
      <c r="I73" s="44">
        <f>(8%*0.42%)</f>
        <v>3.3599999999999998E-4</v>
      </c>
      <c r="J73" s="30">
        <f>I21*I73</f>
        <v>0.79428719999999986</v>
      </c>
    </row>
    <row r="74" spans="1:10" x14ac:dyDescent="0.25">
      <c r="A74" s="3" t="s">
        <v>32</v>
      </c>
      <c r="B74" s="202" t="s">
        <v>78</v>
      </c>
      <c r="C74" s="202"/>
      <c r="D74" s="202"/>
      <c r="E74" s="202"/>
      <c r="F74" s="202"/>
      <c r="G74" s="202"/>
      <c r="H74" s="202"/>
      <c r="I74" s="48">
        <f>(7/30)/12*100%</f>
        <v>1.9444444444444445E-2</v>
      </c>
      <c r="J74" s="30">
        <f>I21*I74</f>
        <v>45.965694444444445</v>
      </c>
    </row>
    <row r="75" spans="1:10" x14ac:dyDescent="0.25">
      <c r="A75" s="3" t="s">
        <v>8</v>
      </c>
      <c r="B75" s="259" t="s">
        <v>76</v>
      </c>
      <c r="C75" s="259"/>
      <c r="D75" s="259"/>
      <c r="E75" s="259"/>
      <c r="F75" s="259"/>
      <c r="G75" s="259"/>
      <c r="H75" s="259"/>
      <c r="I75" s="21">
        <f>36.8%*1.94%</f>
        <v>7.1392000000000001E-3</v>
      </c>
      <c r="J75" s="30">
        <f>I21*I75</f>
        <v>16.876711839999999</v>
      </c>
    </row>
    <row r="76" spans="1:10" x14ac:dyDescent="0.25">
      <c r="A76" s="3" t="s">
        <v>35</v>
      </c>
      <c r="B76" s="192" t="s">
        <v>81</v>
      </c>
      <c r="C76" s="193"/>
      <c r="D76" s="193"/>
      <c r="E76" s="193"/>
      <c r="F76" s="193"/>
      <c r="G76" s="193"/>
      <c r="H76" s="194"/>
      <c r="I76" s="47">
        <v>0.04</v>
      </c>
      <c r="J76" s="30">
        <f>I21*I76</f>
        <v>94.557999999999993</v>
      </c>
    </row>
    <row r="77" spans="1:10" x14ac:dyDescent="0.25">
      <c r="A77" s="49"/>
      <c r="B77" s="210" t="s">
        <v>82</v>
      </c>
      <c r="C77" s="211"/>
      <c r="D77" s="211"/>
      <c r="E77" s="211"/>
      <c r="F77" s="211"/>
      <c r="G77" s="211"/>
      <c r="H77" s="212"/>
      <c r="I77" s="46">
        <f>SUM(I72:I76)</f>
        <v>7.1086311111111106E-2</v>
      </c>
      <c r="J77" s="31">
        <f>SUM(J72:J76)</f>
        <v>168.0444851511111</v>
      </c>
    </row>
    <row r="78" spans="1:10" x14ac:dyDescent="0.25">
      <c r="A78" s="257"/>
      <c r="B78" s="257"/>
      <c r="C78" s="257"/>
      <c r="D78" s="257"/>
      <c r="E78" s="257"/>
      <c r="F78" s="257"/>
      <c r="G78" s="257"/>
      <c r="H78" s="257"/>
      <c r="I78" s="257"/>
      <c r="J78" s="258"/>
    </row>
    <row r="79" spans="1:10" x14ac:dyDescent="0.25">
      <c r="A79" s="201" t="s">
        <v>51</v>
      </c>
      <c r="B79" s="201"/>
      <c r="C79" s="201"/>
      <c r="D79" s="201"/>
      <c r="E79" s="201"/>
      <c r="F79" s="201"/>
      <c r="G79" s="201"/>
      <c r="H79" s="201"/>
      <c r="I79" s="201"/>
      <c r="J79" s="201"/>
    </row>
    <row r="80" spans="1:10" s="42" customFormat="1" x14ac:dyDescent="0.25">
      <c r="A80" s="201" t="s">
        <v>112</v>
      </c>
      <c r="B80" s="201"/>
      <c r="C80" s="201"/>
      <c r="D80" s="201"/>
      <c r="E80" s="201"/>
      <c r="F80" s="201"/>
      <c r="G80" s="201"/>
      <c r="H80" s="201"/>
      <c r="I80" s="201"/>
      <c r="J80" s="201"/>
    </row>
    <row r="81" spans="1:10" x14ac:dyDescent="0.25">
      <c r="A81" s="6" t="s">
        <v>52</v>
      </c>
      <c r="B81" s="220" t="s">
        <v>53</v>
      </c>
      <c r="C81" s="220"/>
      <c r="D81" s="220"/>
      <c r="E81" s="220"/>
      <c r="F81" s="220"/>
      <c r="G81" s="220"/>
      <c r="H81" s="220"/>
      <c r="I81" s="5" t="s">
        <v>79</v>
      </c>
      <c r="J81" s="6" t="s">
        <v>21</v>
      </c>
    </row>
    <row r="82" spans="1:10" x14ac:dyDescent="0.25">
      <c r="A82" s="3" t="s">
        <v>14</v>
      </c>
      <c r="B82" s="216" t="s">
        <v>104</v>
      </c>
      <c r="C82" s="216"/>
      <c r="D82" s="216"/>
      <c r="E82" s="216"/>
      <c r="F82" s="216"/>
      <c r="G82" s="216"/>
      <c r="H82" s="216"/>
      <c r="I82" s="62">
        <f>((1+1/3)/12)/12</f>
        <v>9.2592592592592587E-3</v>
      </c>
      <c r="J82" s="30">
        <f>I21*I82</f>
        <v>21.888425925925922</v>
      </c>
    </row>
    <row r="83" spans="1:10" x14ac:dyDescent="0.25">
      <c r="A83" s="3" t="s">
        <v>15</v>
      </c>
      <c r="B83" s="202" t="s">
        <v>103</v>
      </c>
      <c r="C83" s="202"/>
      <c r="D83" s="202"/>
      <c r="E83" s="202"/>
      <c r="F83" s="202"/>
      <c r="G83" s="202"/>
      <c r="H83" s="202"/>
      <c r="I83" s="62">
        <f>(1/30)/12</f>
        <v>2.7777777777777779E-3</v>
      </c>
      <c r="J83" s="30">
        <f>I21*I83</f>
        <v>6.566527777777778</v>
      </c>
    </row>
    <row r="84" spans="1:10" x14ac:dyDescent="0.25">
      <c r="A84" s="3" t="s">
        <v>29</v>
      </c>
      <c r="B84" s="202" t="s">
        <v>102</v>
      </c>
      <c r="C84" s="202"/>
      <c r="D84" s="202"/>
      <c r="E84" s="202"/>
      <c r="F84" s="202"/>
      <c r="G84" s="202"/>
      <c r="H84" s="202"/>
      <c r="I84" s="62">
        <f>((5/30)/12)*1.18%*50%</f>
        <v>8.1944444444444437E-5</v>
      </c>
      <c r="J84" s="30">
        <f>I21*I84</f>
        <v>0.1937125694444444</v>
      </c>
    </row>
    <row r="85" spans="1:10" x14ac:dyDescent="0.25">
      <c r="A85" s="3" t="s">
        <v>32</v>
      </c>
      <c r="B85" s="202" t="s">
        <v>109</v>
      </c>
      <c r="C85" s="202"/>
      <c r="D85" s="202"/>
      <c r="E85" s="202"/>
      <c r="F85" s="202"/>
      <c r="G85" s="202"/>
      <c r="H85" s="202"/>
      <c r="I85" s="63">
        <v>0</v>
      </c>
      <c r="J85" s="30">
        <f>I21*I85</f>
        <v>0</v>
      </c>
    </row>
    <row r="86" spans="1:10" x14ac:dyDescent="0.25">
      <c r="A86" s="72"/>
      <c r="B86" s="260" t="s">
        <v>110</v>
      </c>
      <c r="C86" s="261"/>
      <c r="D86" s="261"/>
      <c r="E86" s="261"/>
      <c r="F86" s="261"/>
      <c r="G86" s="261"/>
      <c r="H86" s="262"/>
      <c r="I86" s="73">
        <f>SUM(I82:I85)</f>
        <v>1.2118981481481482E-2</v>
      </c>
      <c r="J86" s="76">
        <f>SUM(J82:J85)</f>
        <v>28.648666273148145</v>
      </c>
    </row>
    <row r="87" spans="1:10" x14ac:dyDescent="0.25">
      <c r="A87" s="3" t="s">
        <v>8</v>
      </c>
      <c r="B87" s="192" t="s">
        <v>111</v>
      </c>
      <c r="C87" s="193"/>
      <c r="D87" s="193"/>
      <c r="E87" s="193"/>
      <c r="F87" s="193"/>
      <c r="G87" s="193"/>
      <c r="H87" s="194"/>
      <c r="I87" s="74">
        <f>I86*H43</f>
        <v>4.4597851851851857E-3</v>
      </c>
      <c r="J87" s="30">
        <f>I87*I21</f>
        <v>10.542709188518518</v>
      </c>
    </row>
    <row r="88" spans="1:10" x14ac:dyDescent="0.25">
      <c r="A88" s="49"/>
      <c r="B88" s="210" t="s">
        <v>1</v>
      </c>
      <c r="C88" s="211"/>
      <c r="D88" s="211"/>
      <c r="E88" s="211"/>
      <c r="F88" s="211"/>
      <c r="G88" s="211"/>
      <c r="H88" s="212"/>
      <c r="I88" s="75">
        <f>SUM(I86:I87)</f>
        <v>1.6578766666666668E-2</v>
      </c>
      <c r="J88" s="38">
        <f>J87+J86</f>
        <v>39.191375461666667</v>
      </c>
    </row>
    <row r="89" spans="1:10" x14ac:dyDescent="0.25">
      <c r="A89" s="68"/>
      <c r="B89" s="68"/>
      <c r="C89" s="68"/>
      <c r="D89" s="68"/>
      <c r="E89" s="68"/>
      <c r="F89" s="68"/>
      <c r="G89" s="68"/>
      <c r="H89" s="68"/>
      <c r="I89" s="68"/>
      <c r="J89" s="68"/>
    </row>
    <row r="90" spans="1:10" s="42" customFormat="1" x14ac:dyDescent="0.25">
      <c r="A90" s="201" t="s">
        <v>113</v>
      </c>
      <c r="B90" s="201"/>
      <c r="C90" s="201"/>
      <c r="D90" s="201"/>
      <c r="E90" s="201"/>
      <c r="F90" s="201"/>
      <c r="G90" s="201"/>
      <c r="H90" s="201"/>
      <c r="I90" s="201"/>
      <c r="J90" s="201"/>
    </row>
    <row r="91" spans="1:10" x14ac:dyDescent="0.25">
      <c r="A91" s="6" t="s">
        <v>52</v>
      </c>
      <c r="B91" s="220" t="s">
        <v>53</v>
      </c>
      <c r="C91" s="220"/>
      <c r="D91" s="220"/>
      <c r="E91" s="220"/>
      <c r="F91" s="220"/>
      <c r="G91" s="220"/>
      <c r="H91" s="220"/>
      <c r="I91" s="5" t="s">
        <v>79</v>
      </c>
      <c r="J91" s="6" t="s">
        <v>21</v>
      </c>
    </row>
    <row r="92" spans="1:10" x14ac:dyDescent="0.25">
      <c r="A92" s="3" t="s">
        <v>14</v>
      </c>
      <c r="B92" s="216" t="s">
        <v>114</v>
      </c>
      <c r="C92" s="216"/>
      <c r="D92" s="216"/>
      <c r="E92" s="216"/>
      <c r="F92" s="216"/>
      <c r="G92" s="216"/>
      <c r="H92" s="216"/>
      <c r="I92" s="62">
        <f>(5/30)/12</f>
        <v>1.3888888888888888E-2</v>
      </c>
      <c r="J92" s="30">
        <f>TRUNC($I$21*I92,2)</f>
        <v>32.83</v>
      </c>
    </row>
    <row r="93" spans="1:10" x14ac:dyDescent="0.25">
      <c r="A93" s="3" t="s">
        <v>15</v>
      </c>
      <c r="B93" s="202" t="s">
        <v>115</v>
      </c>
      <c r="C93" s="202"/>
      <c r="D93" s="202"/>
      <c r="E93" s="202"/>
      <c r="F93" s="202"/>
      <c r="G93" s="202"/>
      <c r="H93" s="202"/>
      <c r="I93" s="62">
        <f>((1/30)+(1/12/3))*(4/12)*1.18%*50%</f>
        <v>1.2018518518518517E-4</v>
      </c>
      <c r="J93" s="30">
        <f t="shared" ref="J93:J95" si="0">TRUNC($I$21*I93,2)</f>
        <v>0.28000000000000003</v>
      </c>
    </row>
    <row r="94" spans="1:10" x14ac:dyDescent="0.25">
      <c r="A94" s="3" t="s">
        <v>29</v>
      </c>
      <c r="B94" s="202" t="s">
        <v>116</v>
      </c>
      <c r="C94" s="202"/>
      <c r="D94" s="202"/>
      <c r="E94" s="202"/>
      <c r="F94" s="202"/>
      <c r="G94" s="202"/>
      <c r="H94" s="202"/>
      <c r="I94" s="62">
        <f>((15/30)/12)*1.29%</f>
        <v>5.375E-4</v>
      </c>
      <c r="J94" s="30">
        <f t="shared" si="0"/>
        <v>1.27</v>
      </c>
    </row>
    <row r="95" spans="1:10" x14ac:dyDescent="0.25">
      <c r="A95" s="3" t="s">
        <v>32</v>
      </c>
      <c r="B95" s="202" t="s">
        <v>109</v>
      </c>
      <c r="C95" s="202"/>
      <c r="D95" s="202"/>
      <c r="E95" s="202"/>
      <c r="F95" s="202"/>
      <c r="G95" s="202"/>
      <c r="H95" s="202"/>
      <c r="I95" s="63">
        <v>0</v>
      </c>
      <c r="J95" s="30">
        <f t="shared" si="0"/>
        <v>0</v>
      </c>
    </row>
    <row r="96" spans="1:10" x14ac:dyDescent="0.25">
      <c r="A96" s="49"/>
      <c r="B96" s="210" t="s">
        <v>1</v>
      </c>
      <c r="C96" s="211"/>
      <c r="D96" s="211"/>
      <c r="E96" s="211"/>
      <c r="F96" s="211"/>
      <c r="G96" s="211"/>
      <c r="H96" s="212"/>
      <c r="I96" s="75">
        <f>SUM(I92:I95)</f>
        <v>1.4546574074074073E-2</v>
      </c>
      <c r="J96" s="38">
        <f>SUM(J92:J95)</f>
        <v>34.380000000000003</v>
      </c>
    </row>
    <row r="97" spans="1:10" x14ac:dyDescent="0.25">
      <c r="A97" s="263" t="s">
        <v>394</v>
      </c>
      <c r="B97" s="264"/>
      <c r="C97" s="264"/>
      <c r="D97" s="264"/>
      <c r="E97" s="264"/>
      <c r="F97" s="264"/>
      <c r="G97" s="264"/>
      <c r="H97" s="264"/>
      <c r="I97" s="265"/>
      <c r="J97" s="122"/>
    </row>
    <row r="98" spans="1:10" x14ac:dyDescent="0.25">
      <c r="A98" s="120" t="s">
        <v>395</v>
      </c>
      <c r="B98" s="97"/>
      <c r="C98" s="98"/>
      <c r="D98" s="98"/>
      <c r="E98" s="98"/>
      <c r="F98" s="98"/>
      <c r="G98" s="98"/>
      <c r="H98" s="99"/>
      <c r="I98" s="123">
        <f>I21+I68+J77</f>
        <v>4920.7353046311109</v>
      </c>
      <c r="J98" s="122"/>
    </row>
    <row r="99" spans="1:10" x14ac:dyDescent="0.25">
      <c r="A99" s="120" t="s">
        <v>54</v>
      </c>
      <c r="B99" s="245" t="s">
        <v>160</v>
      </c>
      <c r="C99" s="246"/>
      <c r="D99" s="246"/>
      <c r="E99" s="246"/>
      <c r="F99" s="246"/>
      <c r="G99" s="246"/>
      <c r="H99" s="247"/>
      <c r="I99" s="121"/>
      <c r="J99" s="122"/>
    </row>
    <row r="100" spans="1:10" x14ac:dyDescent="0.25">
      <c r="A100" s="120" t="s">
        <v>14</v>
      </c>
      <c r="B100" s="266" t="s">
        <v>396</v>
      </c>
      <c r="C100" s="267"/>
      <c r="D100" s="267"/>
      <c r="E100" s="267"/>
      <c r="F100" s="267"/>
      <c r="G100" s="267"/>
      <c r="H100" s="268"/>
      <c r="I100" s="123">
        <f>(I98/220)*15</f>
        <v>335.50467986121208</v>
      </c>
      <c r="J100" s="122"/>
    </row>
    <row r="101" spans="1:10" x14ac:dyDescent="0.25">
      <c r="A101" s="263" t="s">
        <v>1</v>
      </c>
      <c r="B101" s="264"/>
      <c r="C101" s="264"/>
      <c r="D101" s="264"/>
      <c r="E101" s="264"/>
      <c r="F101" s="264"/>
      <c r="G101" s="264"/>
      <c r="H101" s="265"/>
      <c r="I101" s="124">
        <f>I100</f>
        <v>335.50467986121208</v>
      </c>
      <c r="J101" s="122"/>
    </row>
    <row r="102" spans="1:10" x14ac:dyDescent="0.25">
      <c r="A102" s="201" t="s">
        <v>117</v>
      </c>
      <c r="B102" s="201"/>
      <c r="C102" s="201"/>
      <c r="D102" s="201"/>
      <c r="E102" s="201"/>
      <c r="F102" s="201"/>
      <c r="G102" s="201"/>
      <c r="H102" s="201"/>
      <c r="I102" s="201"/>
      <c r="J102" s="10"/>
    </row>
    <row r="103" spans="1:10" x14ac:dyDescent="0.25">
      <c r="A103" s="2">
        <v>4</v>
      </c>
      <c r="B103" s="191" t="s">
        <v>397</v>
      </c>
      <c r="C103" s="191"/>
      <c r="D103" s="191"/>
      <c r="E103" s="191"/>
      <c r="F103" s="191"/>
      <c r="G103" s="191"/>
      <c r="H103" s="191"/>
      <c r="I103" s="2" t="s">
        <v>21</v>
      </c>
      <c r="J103" s="10"/>
    </row>
    <row r="104" spans="1:10" x14ac:dyDescent="0.25">
      <c r="A104" s="4" t="s">
        <v>52</v>
      </c>
      <c r="B104" s="192" t="s">
        <v>118</v>
      </c>
      <c r="C104" s="193"/>
      <c r="D104" s="193"/>
      <c r="E104" s="193"/>
      <c r="F104" s="193"/>
      <c r="G104" s="193"/>
      <c r="H104" s="194"/>
      <c r="I104" s="32">
        <f>J88</f>
        <v>39.191375461666667</v>
      </c>
      <c r="J104" s="10"/>
    </row>
    <row r="105" spans="1:10" x14ac:dyDescent="0.25">
      <c r="A105" s="4" t="s">
        <v>54</v>
      </c>
      <c r="B105" s="192" t="s">
        <v>119</v>
      </c>
      <c r="C105" s="193"/>
      <c r="D105" s="193"/>
      <c r="E105" s="193"/>
      <c r="F105" s="193"/>
      <c r="G105" s="193"/>
      <c r="H105" s="194"/>
      <c r="I105" s="32">
        <f>J96</f>
        <v>34.380000000000003</v>
      </c>
      <c r="J105" s="10"/>
    </row>
    <row r="106" spans="1:10" x14ac:dyDescent="0.25">
      <c r="A106" s="4" t="s">
        <v>393</v>
      </c>
      <c r="B106" s="192" t="s">
        <v>398</v>
      </c>
      <c r="C106" s="193"/>
      <c r="D106" s="193"/>
      <c r="E106" s="193"/>
      <c r="F106" s="193"/>
      <c r="G106" s="193"/>
      <c r="H106" s="194"/>
      <c r="I106" s="32">
        <f>I100</f>
        <v>335.50467986121208</v>
      </c>
      <c r="J106" s="10"/>
    </row>
    <row r="107" spans="1:10" x14ac:dyDescent="0.25">
      <c r="A107" s="191" t="s">
        <v>1</v>
      </c>
      <c r="B107" s="191"/>
      <c r="C107" s="191"/>
      <c r="D107" s="191"/>
      <c r="E107" s="191"/>
      <c r="F107" s="191"/>
      <c r="G107" s="191"/>
      <c r="H107" s="191"/>
      <c r="I107" s="36">
        <f>SUM(I104+I105+I106)</f>
        <v>409.07605532287874</v>
      </c>
      <c r="J107" s="10"/>
    </row>
    <row r="108" spans="1:10" x14ac:dyDescent="0.25">
      <c r="A108" s="286"/>
      <c r="B108" s="286"/>
      <c r="C108" s="286"/>
      <c r="D108" s="286"/>
      <c r="E108" s="286"/>
      <c r="F108" s="286"/>
      <c r="G108" s="286"/>
      <c r="H108" s="286"/>
      <c r="I108" s="286"/>
      <c r="J108" s="287"/>
    </row>
    <row r="109" spans="1:10" x14ac:dyDescent="0.25">
      <c r="A109" s="201" t="s">
        <v>55</v>
      </c>
      <c r="B109" s="201"/>
      <c r="C109" s="201"/>
      <c r="D109" s="201"/>
      <c r="E109" s="201"/>
      <c r="F109" s="201"/>
      <c r="G109" s="201"/>
      <c r="H109" s="201"/>
      <c r="I109" s="201"/>
      <c r="J109" s="10"/>
    </row>
    <row r="110" spans="1:10" x14ac:dyDescent="0.25">
      <c r="A110" s="5">
        <v>5</v>
      </c>
      <c r="B110" s="191" t="s">
        <v>56</v>
      </c>
      <c r="C110" s="191"/>
      <c r="D110" s="191"/>
      <c r="E110" s="191"/>
      <c r="F110" s="191"/>
      <c r="G110" s="191"/>
      <c r="H110" s="191"/>
      <c r="I110" s="5" t="s">
        <v>21</v>
      </c>
      <c r="J110" s="10"/>
    </row>
    <row r="111" spans="1:10" x14ac:dyDescent="0.25">
      <c r="A111" s="3" t="s">
        <v>14</v>
      </c>
      <c r="B111" s="202" t="s">
        <v>57</v>
      </c>
      <c r="C111" s="202"/>
      <c r="D111" s="202"/>
      <c r="E111" s="202"/>
      <c r="F111" s="202"/>
      <c r="G111" s="202"/>
      <c r="H111" s="202"/>
      <c r="I111" s="39">
        <f>Uniformes!P8</f>
        <v>84.519583333333344</v>
      </c>
      <c r="J111" s="10"/>
    </row>
    <row r="112" spans="1:10" x14ac:dyDescent="0.25">
      <c r="A112" s="3" t="s">
        <v>15</v>
      </c>
      <c r="B112" s="202" t="s">
        <v>58</v>
      </c>
      <c r="C112" s="202"/>
      <c r="D112" s="202"/>
      <c r="E112" s="202"/>
      <c r="F112" s="202"/>
      <c r="G112" s="202"/>
      <c r="H112" s="202"/>
      <c r="I112" s="32"/>
      <c r="J112" s="10"/>
    </row>
    <row r="113" spans="1:10" x14ac:dyDescent="0.25">
      <c r="A113" s="3" t="s">
        <v>29</v>
      </c>
      <c r="B113" s="259" t="s">
        <v>59</v>
      </c>
      <c r="C113" s="259"/>
      <c r="D113" s="259"/>
      <c r="E113" s="259"/>
      <c r="F113" s="259"/>
      <c r="G113" s="259"/>
      <c r="H113" s="259"/>
      <c r="I113" s="32">
        <f>Equipamento!L18</f>
        <v>216.41649999999998</v>
      </c>
      <c r="J113" s="10"/>
    </row>
    <row r="114" spans="1:10" x14ac:dyDescent="0.25">
      <c r="A114" s="3" t="s">
        <v>32</v>
      </c>
      <c r="B114" s="202" t="s">
        <v>60</v>
      </c>
      <c r="C114" s="202"/>
      <c r="D114" s="202"/>
      <c r="E114" s="202"/>
      <c r="F114" s="202"/>
      <c r="G114" s="202"/>
      <c r="H114" s="202"/>
      <c r="I114" s="32" t="s">
        <v>61</v>
      </c>
      <c r="J114" s="10"/>
    </row>
    <row r="115" spans="1:10" x14ac:dyDescent="0.25">
      <c r="A115" s="210" t="s">
        <v>1</v>
      </c>
      <c r="B115" s="211"/>
      <c r="C115" s="211"/>
      <c r="D115" s="211"/>
      <c r="E115" s="211"/>
      <c r="F115" s="211"/>
      <c r="G115" s="211"/>
      <c r="H115" s="212"/>
      <c r="I115" s="36">
        <f>SUM(I111:I114)</f>
        <v>300.93608333333333</v>
      </c>
      <c r="J115" s="10"/>
    </row>
    <row r="116" spans="1:10" x14ac:dyDescent="0.25">
      <c r="A116" s="286"/>
      <c r="B116" s="286"/>
      <c r="C116" s="286"/>
      <c r="D116" s="286"/>
      <c r="E116" s="286"/>
      <c r="F116" s="286"/>
      <c r="G116" s="286"/>
      <c r="H116" s="286"/>
      <c r="I116" s="286"/>
      <c r="J116" s="287"/>
    </row>
    <row r="117" spans="1:10" s="45" customFormat="1" ht="15.75" x14ac:dyDescent="0.2">
      <c r="A117" s="288" t="s">
        <v>83</v>
      </c>
      <c r="B117" s="289"/>
      <c r="C117" s="289"/>
      <c r="D117" s="289"/>
      <c r="E117" s="289"/>
      <c r="F117" s="289"/>
      <c r="G117" s="289"/>
      <c r="H117" s="290"/>
    </row>
    <row r="118" spans="1:10" s="45" customFormat="1" ht="12.75" x14ac:dyDescent="0.2">
      <c r="A118" s="273"/>
      <c r="B118" s="273"/>
      <c r="C118" s="273"/>
      <c r="D118" s="273"/>
      <c r="E118" s="273"/>
      <c r="F118" s="273"/>
      <c r="G118" s="273"/>
      <c r="H118" s="273"/>
      <c r="I118" s="273"/>
      <c r="J118" s="273"/>
    </row>
    <row r="119" spans="1:10" s="53" customFormat="1" ht="30" x14ac:dyDescent="0.25">
      <c r="A119" s="18">
        <v>6</v>
      </c>
      <c r="B119" s="271" t="s">
        <v>84</v>
      </c>
      <c r="C119" s="271"/>
      <c r="D119" s="271"/>
      <c r="E119" s="271"/>
      <c r="F119" s="18" t="s">
        <v>25</v>
      </c>
      <c r="G119" s="274" t="s">
        <v>21</v>
      </c>
      <c r="H119" s="274"/>
    </row>
    <row r="120" spans="1:10" s="53" customFormat="1" x14ac:dyDescent="0.25">
      <c r="A120" s="18" t="s">
        <v>14</v>
      </c>
      <c r="B120" s="271" t="s">
        <v>5</v>
      </c>
      <c r="C120" s="271"/>
      <c r="D120" s="271"/>
      <c r="E120" s="271"/>
      <c r="F120" s="54">
        <v>0.05</v>
      </c>
      <c r="G120" s="272">
        <f>(ROUND(F120*H139,2))</f>
        <v>281.54000000000002</v>
      </c>
      <c r="H120" s="272"/>
    </row>
    <row r="121" spans="1:10" s="53" customFormat="1" x14ac:dyDescent="0.25">
      <c r="A121" s="18" t="s">
        <v>15</v>
      </c>
      <c r="B121" s="271" t="s">
        <v>7</v>
      </c>
      <c r="C121" s="271"/>
      <c r="D121" s="271"/>
      <c r="E121" s="271"/>
      <c r="F121" s="54">
        <v>0.05</v>
      </c>
      <c r="G121" s="272">
        <f>(ROUND(F121*H139,2))</f>
        <v>281.54000000000002</v>
      </c>
      <c r="H121" s="272"/>
    </row>
    <row r="122" spans="1:10" s="53" customFormat="1" x14ac:dyDescent="0.25">
      <c r="A122" s="18"/>
      <c r="B122" s="277" t="s">
        <v>120</v>
      </c>
      <c r="C122" s="278"/>
      <c r="D122" s="281" t="s">
        <v>121</v>
      </c>
      <c r="E122" s="282"/>
      <c r="F122" s="283"/>
      <c r="G122" s="275">
        <f>G120+G121+H139</f>
        <v>6193.8274432873222</v>
      </c>
      <c r="H122" s="276"/>
    </row>
    <row r="123" spans="1:10" s="53" customFormat="1" x14ac:dyDescent="0.25">
      <c r="A123" s="18" t="s">
        <v>29</v>
      </c>
      <c r="B123" s="279" t="s">
        <v>6</v>
      </c>
      <c r="C123" s="280"/>
      <c r="D123" s="284">
        <f>F128*100</f>
        <v>8.6499999999999986</v>
      </c>
      <c r="E123" s="285"/>
      <c r="F123" s="78">
        <f>+(100-D123)/100</f>
        <v>0.91349999999999998</v>
      </c>
      <c r="G123" s="269">
        <f t="shared" ref="G123:H123" si="1">G122/F123</f>
        <v>6780.3256084152408</v>
      </c>
      <c r="H123" s="270">
        <f t="shared" si="1"/>
        <v>0</v>
      </c>
    </row>
    <row r="124" spans="1:10" s="53" customFormat="1" x14ac:dyDescent="0.25">
      <c r="A124" s="18"/>
      <c r="B124" s="271" t="s">
        <v>85</v>
      </c>
      <c r="C124" s="271"/>
      <c r="D124" s="271"/>
      <c r="E124" s="271"/>
      <c r="F124" s="51">
        <v>6.4999999999999997E-3</v>
      </c>
      <c r="G124" s="272">
        <f>G123*F124</f>
        <v>44.072116454699064</v>
      </c>
      <c r="H124" s="272"/>
      <c r="I124" s="52"/>
    </row>
    <row r="125" spans="1:10" s="53" customFormat="1" x14ac:dyDescent="0.25">
      <c r="A125" s="18"/>
      <c r="B125" s="271" t="s">
        <v>86</v>
      </c>
      <c r="C125" s="271"/>
      <c r="D125" s="271"/>
      <c r="E125" s="271"/>
      <c r="F125" s="51">
        <v>0.03</v>
      </c>
      <c r="G125" s="272">
        <f>G123*F125</f>
        <v>203.40976825245721</v>
      </c>
      <c r="H125" s="272"/>
      <c r="I125" s="52"/>
    </row>
    <row r="126" spans="1:10" s="53" customFormat="1" x14ac:dyDescent="0.25">
      <c r="A126" s="18"/>
      <c r="B126" s="271" t="s">
        <v>87</v>
      </c>
      <c r="C126" s="271"/>
      <c r="D126" s="271"/>
      <c r="E126" s="271"/>
      <c r="F126" s="54"/>
      <c r="G126" s="272"/>
      <c r="H126" s="272"/>
    </row>
    <row r="127" spans="1:10" s="53" customFormat="1" x14ac:dyDescent="0.25">
      <c r="A127" s="18"/>
      <c r="B127" s="271" t="s">
        <v>101</v>
      </c>
      <c r="C127" s="271"/>
      <c r="D127" s="271"/>
      <c r="E127" s="271"/>
      <c r="F127" s="51">
        <v>0.05</v>
      </c>
      <c r="G127" s="272">
        <f>G123*F127</f>
        <v>339.01628042076209</v>
      </c>
      <c r="H127" s="272"/>
    </row>
    <row r="128" spans="1:10" s="53" customFormat="1" x14ac:dyDescent="0.25">
      <c r="A128" s="18"/>
      <c r="B128" s="271" t="s">
        <v>82</v>
      </c>
      <c r="C128" s="271"/>
      <c r="D128" s="271"/>
      <c r="E128" s="271"/>
      <c r="F128" s="77">
        <f>SUM(F124:F127)</f>
        <v>8.6499999999999994E-2</v>
      </c>
      <c r="G128" s="272"/>
      <c r="H128" s="272"/>
    </row>
    <row r="129" spans="1:10" s="53" customFormat="1" x14ac:dyDescent="0.25">
      <c r="A129" s="298" t="s">
        <v>122</v>
      </c>
      <c r="B129" s="299"/>
      <c r="C129" s="299"/>
      <c r="D129" s="299"/>
      <c r="E129" s="299"/>
      <c r="F129" s="300"/>
      <c r="G129" s="301">
        <f>SUM(G120+G121+G124+G125+G127)</f>
        <v>1149.5781651279185</v>
      </c>
      <c r="H129" s="301"/>
    </row>
    <row r="130" spans="1:10" x14ac:dyDescent="0.25">
      <c r="A130" s="9"/>
      <c r="B130" s="9"/>
      <c r="C130" s="9"/>
      <c r="D130" s="9"/>
      <c r="E130" s="9"/>
      <c r="F130" s="9"/>
      <c r="G130" s="42"/>
      <c r="H130" s="42"/>
      <c r="I130" s="9"/>
      <c r="J130" s="10"/>
    </row>
    <row r="131" spans="1:10" s="45" customFormat="1" ht="15.75" x14ac:dyDescent="0.2">
      <c r="A131" s="296" t="s">
        <v>88</v>
      </c>
      <c r="B131" s="297"/>
      <c r="C131" s="297"/>
      <c r="D131" s="297"/>
      <c r="E131" s="297"/>
      <c r="F131" s="297"/>
      <c r="G131" s="297"/>
      <c r="H131" s="297"/>
    </row>
    <row r="132" spans="1:10" s="45" customFormat="1" ht="12.75" x14ac:dyDescent="0.2">
      <c r="A132" s="273"/>
      <c r="B132" s="273"/>
      <c r="C132" s="273"/>
      <c r="D132" s="273"/>
      <c r="E132" s="273"/>
      <c r="F132" s="273"/>
      <c r="G132" s="273"/>
      <c r="H132" s="273"/>
      <c r="I132" s="273"/>
    </row>
    <row r="133" spans="1:10" customFormat="1" x14ac:dyDescent="0.25">
      <c r="A133" s="18"/>
      <c r="B133" s="274" t="s">
        <v>62</v>
      </c>
      <c r="C133" s="274"/>
      <c r="D133" s="274"/>
      <c r="E133" s="274"/>
      <c r="F133" s="274"/>
      <c r="G133" s="274"/>
      <c r="H133" s="18" t="s">
        <v>21</v>
      </c>
    </row>
    <row r="134" spans="1:10" customFormat="1" x14ac:dyDescent="0.25">
      <c r="A134" s="18" t="s">
        <v>14</v>
      </c>
      <c r="B134" s="294" t="s">
        <v>63</v>
      </c>
      <c r="C134" s="294"/>
      <c r="D134" s="294"/>
      <c r="E134" s="294"/>
      <c r="F134" s="294"/>
      <c r="G134" s="294"/>
      <c r="H134" s="56">
        <f>I21</f>
        <v>2363.9499999999998</v>
      </c>
    </row>
    <row r="135" spans="1:10" customFormat="1" x14ac:dyDescent="0.25">
      <c r="A135" s="18" t="s">
        <v>15</v>
      </c>
      <c r="B135" s="294" t="s">
        <v>89</v>
      </c>
      <c r="C135" s="294"/>
      <c r="D135" s="294"/>
      <c r="E135" s="294"/>
      <c r="F135" s="294"/>
      <c r="G135" s="294"/>
      <c r="H135" s="56">
        <f>I68</f>
        <v>2388.74081948</v>
      </c>
    </row>
    <row r="136" spans="1:10" customFormat="1" x14ac:dyDescent="0.25">
      <c r="A136" s="18" t="s">
        <v>29</v>
      </c>
      <c r="B136" s="294" t="s">
        <v>48</v>
      </c>
      <c r="C136" s="294"/>
      <c r="D136" s="294"/>
      <c r="E136" s="294"/>
      <c r="F136" s="294"/>
      <c r="G136" s="294"/>
      <c r="H136" s="56">
        <f>J77</f>
        <v>168.0444851511111</v>
      </c>
    </row>
    <row r="137" spans="1:10" customFormat="1" x14ac:dyDescent="0.25">
      <c r="A137" s="18" t="s">
        <v>32</v>
      </c>
      <c r="B137" s="295" t="s">
        <v>51</v>
      </c>
      <c r="C137" s="295"/>
      <c r="D137" s="295"/>
      <c r="E137" s="295"/>
      <c r="F137" s="295"/>
      <c r="G137" s="295"/>
      <c r="H137" s="56">
        <f>I107</f>
        <v>409.07605532287874</v>
      </c>
    </row>
    <row r="138" spans="1:10" customFormat="1" x14ac:dyDescent="0.25">
      <c r="A138" s="18" t="s">
        <v>8</v>
      </c>
      <c r="B138" s="294" t="s">
        <v>90</v>
      </c>
      <c r="C138" s="294"/>
      <c r="D138" s="294"/>
      <c r="E138" s="294"/>
      <c r="F138" s="294"/>
      <c r="G138" s="294"/>
      <c r="H138" s="61">
        <f>I115</f>
        <v>300.93608333333333</v>
      </c>
    </row>
    <row r="139" spans="1:10" customFormat="1" x14ac:dyDescent="0.25">
      <c r="A139" s="274" t="s">
        <v>91</v>
      </c>
      <c r="B139" s="274"/>
      <c r="C139" s="274"/>
      <c r="D139" s="274"/>
      <c r="E139" s="274"/>
      <c r="F139" s="274"/>
      <c r="G139" s="274"/>
      <c r="H139" s="57">
        <f>SUM(H134:H138)</f>
        <v>5630.7474432873223</v>
      </c>
    </row>
    <row r="140" spans="1:10" customFormat="1" x14ac:dyDescent="0.25">
      <c r="A140" s="18" t="s">
        <v>35</v>
      </c>
      <c r="B140" s="294" t="s">
        <v>92</v>
      </c>
      <c r="C140" s="294"/>
      <c r="D140" s="294"/>
      <c r="E140" s="294"/>
      <c r="F140" s="294"/>
      <c r="G140" s="294"/>
      <c r="H140" s="56">
        <f>G129</f>
        <v>1149.5781651279185</v>
      </c>
    </row>
    <row r="141" spans="1:10" customFormat="1" x14ac:dyDescent="0.25">
      <c r="A141" s="274" t="s">
        <v>93</v>
      </c>
      <c r="B141" s="274"/>
      <c r="C141" s="274"/>
      <c r="D141" s="274"/>
      <c r="E141" s="274"/>
      <c r="F141" s="274"/>
      <c r="G141" s="274"/>
      <c r="H141" s="58">
        <f>H139+H140</f>
        <v>6780.3256084152408</v>
      </c>
      <c r="I141" s="64"/>
      <c r="J141" s="65"/>
    </row>
    <row r="142" spans="1:10" s="45" customFormat="1" ht="12.75" x14ac:dyDescent="0.2">
      <c r="A142" s="291" t="s">
        <v>94</v>
      </c>
      <c r="B142" s="291"/>
      <c r="C142" s="291"/>
      <c r="D142" s="291"/>
      <c r="E142" s="291"/>
      <c r="F142" s="291"/>
      <c r="G142" s="291"/>
      <c r="H142" s="59">
        <f>12*H141</f>
        <v>81363.907300982886</v>
      </c>
    </row>
    <row r="143" spans="1:10" s="55" customFormat="1" ht="12.75" x14ac:dyDescent="0.2">
      <c r="A143" s="292" t="s">
        <v>95</v>
      </c>
      <c r="B143" s="292"/>
      <c r="C143" s="292"/>
      <c r="D143" s="292"/>
      <c r="E143" s="292"/>
      <c r="F143" s="292"/>
      <c r="G143" s="292"/>
      <c r="H143" s="292"/>
    </row>
    <row r="144" spans="1:10" s="55" customFormat="1" ht="12.75" x14ac:dyDescent="0.2">
      <c r="A144" s="293" t="s">
        <v>107</v>
      </c>
      <c r="B144" s="293"/>
      <c r="C144" s="293"/>
      <c r="D144" s="293"/>
      <c r="E144" s="293"/>
      <c r="F144" s="293"/>
      <c r="G144" s="293"/>
      <c r="H144" s="293"/>
    </row>
    <row r="145" spans="1:8" x14ac:dyDescent="0.25">
      <c r="A145" s="25"/>
      <c r="B145" s="25"/>
      <c r="C145" s="25"/>
      <c r="D145" s="25"/>
      <c r="E145" s="25"/>
      <c r="F145" s="25"/>
      <c r="G145" s="25"/>
      <c r="H145" s="25"/>
    </row>
  </sheetData>
  <mergeCells count="156">
    <mergeCell ref="B106:H106"/>
    <mergeCell ref="A141:G141"/>
    <mergeCell ref="A142:G142"/>
    <mergeCell ref="A143:H143"/>
    <mergeCell ref="A144:H144"/>
    <mergeCell ref="B135:G135"/>
    <mergeCell ref="B136:G136"/>
    <mergeCell ref="B137:G137"/>
    <mergeCell ref="B138:G138"/>
    <mergeCell ref="A139:G139"/>
    <mergeCell ref="B140:G140"/>
    <mergeCell ref="A131:H131"/>
    <mergeCell ref="A132:I132"/>
    <mergeCell ref="B133:G133"/>
    <mergeCell ref="B134:G134"/>
    <mergeCell ref="B126:E126"/>
    <mergeCell ref="G126:H126"/>
    <mergeCell ref="B127:E127"/>
    <mergeCell ref="G127:H127"/>
    <mergeCell ref="B128:E128"/>
    <mergeCell ref="G128:H128"/>
    <mergeCell ref="A129:F129"/>
    <mergeCell ref="G129:H129"/>
    <mergeCell ref="B112:H112"/>
    <mergeCell ref="B113:H113"/>
    <mergeCell ref="B114:H114"/>
    <mergeCell ref="A115:H115"/>
    <mergeCell ref="A116:J116"/>
    <mergeCell ref="A117:H117"/>
    <mergeCell ref="A108:J108"/>
    <mergeCell ref="A109:I109"/>
    <mergeCell ref="B110:H110"/>
    <mergeCell ref="B111:H111"/>
    <mergeCell ref="G123:H123"/>
    <mergeCell ref="B124:E124"/>
    <mergeCell ref="G124:H124"/>
    <mergeCell ref="B125:E125"/>
    <mergeCell ref="G125:H125"/>
    <mergeCell ref="A118:J118"/>
    <mergeCell ref="B119:E119"/>
    <mergeCell ref="G119:H119"/>
    <mergeCell ref="B120:E120"/>
    <mergeCell ref="G120:H120"/>
    <mergeCell ref="B121:E121"/>
    <mergeCell ref="G121:H121"/>
    <mergeCell ref="G122:H122"/>
    <mergeCell ref="B122:C122"/>
    <mergeCell ref="B123:C123"/>
    <mergeCell ref="D122:F122"/>
    <mergeCell ref="D123:E123"/>
    <mergeCell ref="B88:H88"/>
    <mergeCell ref="B82:H82"/>
    <mergeCell ref="B83:H83"/>
    <mergeCell ref="B84:H84"/>
    <mergeCell ref="B85:H85"/>
    <mergeCell ref="B86:H86"/>
    <mergeCell ref="B87:H87"/>
    <mergeCell ref="B96:H96"/>
    <mergeCell ref="A102:I102"/>
    <mergeCell ref="A90:J90"/>
    <mergeCell ref="B91:H91"/>
    <mergeCell ref="B92:H92"/>
    <mergeCell ref="B93:H93"/>
    <mergeCell ref="B94:H94"/>
    <mergeCell ref="B95:H95"/>
    <mergeCell ref="A97:I97"/>
    <mergeCell ref="B99:H99"/>
    <mergeCell ref="B100:H100"/>
    <mergeCell ref="A101:H101"/>
    <mergeCell ref="B76:H76"/>
    <mergeCell ref="B77:H77"/>
    <mergeCell ref="A78:J78"/>
    <mergeCell ref="A79:J79"/>
    <mergeCell ref="A80:J80"/>
    <mergeCell ref="B81:H81"/>
    <mergeCell ref="B71:H71"/>
    <mergeCell ref="B72:H72"/>
    <mergeCell ref="B73:H73"/>
    <mergeCell ref="B74:H74"/>
    <mergeCell ref="B75:H75"/>
    <mergeCell ref="B65:H65"/>
    <mergeCell ref="B66:H66"/>
    <mergeCell ref="B67:H67"/>
    <mergeCell ref="A68:H68"/>
    <mergeCell ref="A69:J69"/>
    <mergeCell ref="A70:J70"/>
    <mergeCell ref="B56:G56"/>
    <mergeCell ref="B60:H60"/>
    <mergeCell ref="A61:I61"/>
    <mergeCell ref="A62:J62"/>
    <mergeCell ref="A63:I63"/>
    <mergeCell ref="B64:H64"/>
    <mergeCell ref="B59:H59"/>
    <mergeCell ref="B57:H57"/>
    <mergeCell ref="B58:H58"/>
    <mergeCell ref="B50:G50"/>
    <mergeCell ref="B51:G51"/>
    <mergeCell ref="B52:G52"/>
    <mergeCell ref="B53:H53"/>
    <mergeCell ref="B54:G54"/>
    <mergeCell ref="B55:G55"/>
    <mergeCell ref="A44:I44"/>
    <mergeCell ref="A45:J45"/>
    <mergeCell ref="A46:I46"/>
    <mergeCell ref="B47:H47"/>
    <mergeCell ref="B48:H48"/>
    <mergeCell ref="B49:G49"/>
    <mergeCell ref="B40:G40"/>
    <mergeCell ref="A41:G41"/>
    <mergeCell ref="B42:G42"/>
    <mergeCell ref="A43:G43"/>
    <mergeCell ref="A32:I32"/>
    <mergeCell ref="B33:G33"/>
    <mergeCell ref="B34:G34"/>
    <mergeCell ref="B35:G35"/>
    <mergeCell ref="B36:C36"/>
    <mergeCell ref="B37:G37"/>
    <mergeCell ref="B11:F11"/>
    <mergeCell ref="G11:I11"/>
    <mergeCell ref="B12:F12"/>
    <mergeCell ref="G12:I12"/>
    <mergeCell ref="B13:F13"/>
    <mergeCell ref="G13:I13"/>
    <mergeCell ref="J1:J15"/>
    <mergeCell ref="A3:I3"/>
    <mergeCell ref="A4:I4"/>
    <mergeCell ref="A5:I5"/>
    <mergeCell ref="A6:I6"/>
    <mergeCell ref="A8:I8"/>
    <mergeCell ref="A9:I9"/>
    <mergeCell ref="A10:I10"/>
    <mergeCell ref="G14:I14"/>
    <mergeCell ref="B103:H103"/>
    <mergeCell ref="B104:H104"/>
    <mergeCell ref="B105:H105"/>
    <mergeCell ref="A107:H107"/>
    <mergeCell ref="B15:F15"/>
    <mergeCell ref="G15:I15"/>
    <mergeCell ref="A16:J16"/>
    <mergeCell ref="A17:I17"/>
    <mergeCell ref="B18:G18"/>
    <mergeCell ref="B19:H19"/>
    <mergeCell ref="B26:H26"/>
    <mergeCell ref="B27:G27"/>
    <mergeCell ref="B28:G28"/>
    <mergeCell ref="A29:G29"/>
    <mergeCell ref="A30:I30"/>
    <mergeCell ref="A31:J31"/>
    <mergeCell ref="B20:G20"/>
    <mergeCell ref="A21:H21"/>
    <mergeCell ref="A22:I22"/>
    <mergeCell ref="A23:J23"/>
    <mergeCell ref="A24:I24"/>
    <mergeCell ref="A25:I25"/>
    <mergeCell ref="B38:G38"/>
    <mergeCell ref="B39:G39"/>
  </mergeCells>
  <pageMargins left="0.25" right="0.25"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102C-157E-4FE8-8E97-A27636F8571A}">
  <sheetPr>
    <tabColor theme="4"/>
  </sheetPr>
  <dimension ref="A1:J147"/>
  <sheetViews>
    <sheetView showGridLines="0" view="pageBreakPreview" topLeftCell="A40" zoomScale="124" zoomScaleNormal="118" zoomScaleSheetLayoutView="124" workbookViewId="0">
      <selection activeCell="I62" sqref="I62"/>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6384" width="8.85546875" style="9"/>
  </cols>
  <sheetData>
    <row r="1" spans="1:10" ht="50.25" customHeight="1" x14ac:dyDescent="0.25">
      <c r="A1" s="8"/>
      <c r="B1" s="9"/>
      <c r="C1" s="8"/>
      <c r="D1" s="8"/>
      <c r="E1" s="9"/>
      <c r="F1" s="9"/>
      <c r="G1" s="9"/>
      <c r="J1" s="236"/>
    </row>
    <row r="2" spans="1:10" x14ac:dyDescent="0.25">
      <c r="A2" s="8"/>
      <c r="B2" s="8"/>
      <c r="C2" s="8"/>
      <c r="D2" s="8"/>
      <c r="E2" s="9"/>
      <c r="F2" s="9"/>
      <c r="G2" s="9"/>
      <c r="J2" s="237"/>
    </row>
    <row r="3" spans="1:10" x14ac:dyDescent="0.25">
      <c r="A3" s="238" t="s">
        <v>0</v>
      </c>
      <c r="B3" s="238"/>
      <c r="C3" s="238"/>
      <c r="D3" s="238"/>
      <c r="E3" s="238"/>
      <c r="F3" s="238"/>
      <c r="G3" s="238"/>
      <c r="H3" s="238"/>
      <c r="I3" s="238"/>
      <c r="J3" s="237"/>
    </row>
    <row r="4" spans="1:10" x14ac:dyDescent="0.25">
      <c r="A4" s="239" t="s">
        <v>106</v>
      </c>
      <c r="B4" s="239"/>
      <c r="C4" s="239"/>
      <c r="D4" s="239"/>
      <c r="E4" s="239"/>
      <c r="F4" s="239"/>
      <c r="G4" s="239"/>
      <c r="H4" s="239"/>
      <c r="I4" s="239"/>
      <c r="J4" s="237"/>
    </row>
    <row r="5" spans="1:10" x14ac:dyDescent="0.25">
      <c r="A5" s="240" t="s">
        <v>9</v>
      </c>
      <c r="B5" s="240"/>
      <c r="C5" s="240"/>
      <c r="D5" s="240"/>
      <c r="E5" s="240"/>
      <c r="F5" s="240"/>
      <c r="G5" s="240"/>
      <c r="H5" s="240"/>
      <c r="I5" s="240"/>
      <c r="J5" s="237"/>
    </row>
    <row r="6" spans="1:10" x14ac:dyDescent="0.25">
      <c r="A6" s="241" t="s">
        <v>156</v>
      </c>
      <c r="B6" s="241"/>
      <c r="C6" s="241"/>
      <c r="D6" s="241"/>
      <c r="E6" s="241"/>
      <c r="F6" s="241"/>
      <c r="G6" s="241"/>
      <c r="H6" s="241"/>
      <c r="I6" s="241"/>
      <c r="J6" s="237"/>
    </row>
    <row r="7" spans="1:10" x14ac:dyDescent="0.25">
      <c r="A7" s="15"/>
      <c r="B7" s="15"/>
      <c r="C7" s="15"/>
      <c r="D7" s="15"/>
      <c r="E7" s="15"/>
      <c r="F7" s="15"/>
      <c r="G7" s="15"/>
      <c r="H7" s="16"/>
      <c r="I7" s="17"/>
      <c r="J7" s="237"/>
    </row>
    <row r="8" spans="1:10" customFormat="1" x14ac:dyDescent="0.25">
      <c r="A8" s="242" t="s">
        <v>157</v>
      </c>
      <c r="B8" s="242"/>
      <c r="C8" s="242"/>
      <c r="D8" s="242"/>
      <c r="E8" s="242"/>
      <c r="F8" s="242"/>
      <c r="G8" s="242"/>
      <c r="H8" s="242"/>
      <c r="I8" s="242"/>
      <c r="J8" s="237"/>
    </row>
    <row r="9" spans="1:10" customFormat="1" x14ac:dyDescent="0.25">
      <c r="A9" s="243" t="s">
        <v>409</v>
      </c>
      <c r="B9" s="243"/>
      <c r="C9" s="243"/>
      <c r="D9" s="243"/>
      <c r="E9" s="243"/>
      <c r="F9" s="243"/>
      <c r="G9" s="243"/>
      <c r="H9" s="243"/>
      <c r="I9" s="243"/>
      <c r="J9" s="237"/>
    </row>
    <row r="10" spans="1:10" customFormat="1" x14ac:dyDescent="0.25">
      <c r="A10" s="244" t="s">
        <v>64</v>
      </c>
      <c r="B10" s="244"/>
      <c r="C10" s="244"/>
      <c r="D10" s="244"/>
      <c r="E10" s="244"/>
      <c r="F10" s="244"/>
      <c r="G10" s="244"/>
      <c r="H10" s="244"/>
      <c r="I10" s="244"/>
      <c r="J10" s="237"/>
    </row>
    <row r="11" spans="1:10" customFormat="1" x14ac:dyDescent="0.25">
      <c r="A11" s="18" t="s">
        <v>14</v>
      </c>
      <c r="B11" s="221" t="s">
        <v>65</v>
      </c>
      <c r="C11" s="222"/>
      <c r="D11" s="222"/>
      <c r="E11" s="222"/>
      <c r="F11" s="223"/>
      <c r="G11" s="224" t="s">
        <v>108</v>
      </c>
      <c r="H11" s="225"/>
      <c r="I11" s="226"/>
      <c r="J11" s="237"/>
    </row>
    <row r="12" spans="1:10" customFormat="1" x14ac:dyDescent="0.25">
      <c r="A12" s="18" t="s">
        <v>15</v>
      </c>
      <c r="B12" s="227" t="s">
        <v>66</v>
      </c>
      <c r="C12" s="228"/>
      <c r="D12" s="228"/>
      <c r="E12" s="228"/>
      <c r="F12" s="229"/>
      <c r="G12" s="230" t="s">
        <v>415</v>
      </c>
      <c r="H12" s="231"/>
      <c r="I12" s="232"/>
      <c r="J12" s="237"/>
    </row>
    <row r="13" spans="1:10" customFormat="1" x14ac:dyDescent="0.25">
      <c r="A13" s="18" t="s">
        <v>29</v>
      </c>
      <c r="B13" s="221" t="s">
        <v>67</v>
      </c>
      <c r="C13" s="222"/>
      <c r="D13" s="222"/>
      <c r="E13" s="222"/>
      <c r="F13" s="223"/>
      <c r="G13" s="233">
        <v>24</v>
      </c>
      <c r="H13" s="234"/>
      <c r="I13" s="235"/>
      <c r="J13" s="237"/>
    </row>
    <row r="14" spans="1:10" customFormat="1" x14ac:dyDescent="0.25">
      <c r="A14" s="18" t="s">
        <v>32</v>
      </c>
      <c r="B14" s="69" t="s">
        <v>155</v>
      </c>
      <c r="C14" s="70"/>
      <c r="D14" s="70"/>
      <c r="E14" s="70"/>
      <c r="F14" s="71"/>
      <c r="G14" s="233" t="s">
        <v>159</v>
      </c>
      <c r="H14" s="234"/>
      <c r="I14" s="235"/>
      <c r="J14" s="237"/>
    </row>
    <row r="15" spans="1:10" customFormat="1" x14ac:dyDescent="0.25">
      <c r="A15" s="18" t="s">
        <v>8</v>
      </c>
      <c r="B15" s="195" t="s">
        <v>68</v>
      </c>
      <c r="C15" s="195"/>
      <c r="D15" s="195"/>
      <c r="E15" s="195"/>
      <c r="F15" s="195"/>
      <c r="G15" s="196">
        <v>46023</v>
      </c>
      <c r="H15" s="197"/>
      <c r="I15" s="198"/>
      <c r="J15" s="237"/>
    </row>
    <row r="16" spans="1:10" x14ac:dyDescent="0.25">
      <c r="A16" s="199"/>
      <c r="B16" s="199"/>
      <c r="C16" s="199"/>
      <c r="D16" s="199"/>
      <c r="E16" s="199"/>
      <c r="F16" s="199"/>
      <c r="G16" s="199"/>
      <c r="H16" s="199"/>
      <c r="I16" s="199"/>
      <c r="J16" s="200"/>
    </row>
    <row r="17" spans="1:10" x14ac:dyDescent="0.25">
      <c r="A17" s="201" t="s">
        <v>10</v>
      </c>
      <c r="B17" s="201"/>
      <c r="C17" s="201"/>
      <c r="D17" s="201"/>
      <c r="E17" s="201"/>
      <c r="F17" s="201"/>
      <c r="G17" s="201"/>
      <c r="H17" s="201"/>
      <c r="I17" s="201"/>
      <c r="J17" s="10"/>
    </row>
    <row r="18" spans="1:10" s="20" customFormat="1" ht="30" x14ac:dyDescent="0.25">
      <c r="A18" s="2">
        <v>1</v>
      </c>
      <c r="B18" s="191" t="s">
        <v>11</v>
      </c>
      <c r="C18" s="191"/>
      <c r="D18" s="191"/>
      <c r="E18" s="191"/>
      <c r="F18" s="191"/>
      <c r="G18" s="191"/>
      <c r="H18" s="2" t="s">
        <v>12</v>
      </c>
      <c r="I18" s="2" t="s">
        <v>13</v>
      </c>
      <c r="J18" s="19"/>
    </row>
    <row r="19" spans="1:10" x14ac:dyDescent="0.25">
      <c r="A19" s="4" t="s">
        <v>14</v>
      </c>
      <c r="B19" s="202" t="s">
        <v>414</v>
      </c>
      <c r="C19" s="202"/>
      <c r="D19" s="202"/>
      <c r="E19" s="202"/>
      <c r="F19" s="202"/>
      <c r="G19" s="202"/>
      <c r="H19" s="202"/>
      <c r="I19" s="26">
        <v>1818.42</v>
      </c>
      <c r="J19" s="10"/>
    </row>
    <row r="20" spans="1:10" x14ac:dyDescent="0.25">
      <c r="A20" s="4" t="s">
        <v>15</v>
      </c>
      <c r="B20" s="216" t="s">
        <v>420</v>
      </c>
      <c r="C20" s="216"/>
      <c r="D20" s="216"/>
      <c r="E20" s="216"/>
      <c r="F20" s="216"/>
      <c r="G20" s="216"/>
      <c r="H20" s="40">
        <v>0.3</v>
      </c>
      <c r="I20" s="30">
        <f>ROUND(H20*I19,2)</f>
        <v>545.53</v>
      </c>
      <c r="J20" s="10"/>
    </row>
    <row r="21" spans="1:10" x14ac:dyDescent="0.25">
      <c r="A21" s="4" t="s">
        <v>29</v>
      </c>
      <c r="B21" s="192" t="s">
        <v>161</v>
      </c>
      <c r="C21" s="193"/>
      <c r="D21" s="193"/>
      <c r="E21" s="193"/>
      <c r="F21" s="193"/>
      <c r="G21" s="193"/>
      <c r="H21" s="194"/>
      <c r="I21" s="30">
        <f>I19/220*0.2*(9*(365/2/12))</f>
        <v>226.26930681818183</v>
      </c>
      <c r="J21" s="10"/>
    </row>
    <row r="22" spans="1:10" x14ac:dyDescent="0.25">
      <c r="A22" s="4" t="s">
        <v>32</v>
      </c>
      <c r="B22" s="192" t="s">
        <v>162</v>
      </c>
      <c r="C22" s="193"/>
      <c r="D22" s="193"/>
      <c r="E22" s="193"/>
      <c r="F22" s="193"/>
      <c r="G22" s="193"/>
      <c r="H22" s="194"/>
      <c r="I22" s="30">
        <f>I19/220*1.2*(9*(365/2/12))*((60/52.5)-1)</f>
        <v>193.94512012987002</v>
      </c>
      <c r="J22" s="10"/>
    </row>
    <row r="23" spans="1:10" x14ac:dyDescent="0.25">
      <c r="A23" s="191" t="s">
        <v>1</v>
      </c>
      <c r="B23" s="191"/>
      <c r="C23" s="191"/>
      <c r="D23" s="191"/>
      <c r="E23" s="191"/>
      <c r="F23" s="191"/>
      <c r="G23" s="191"/>
      <c r="H23" s="191"/>
      <c r="I23" s="31">
        <f>SUM(I19:I22)</f>
        <v>2784.1644269480521</v>
      </c>
      <c r="J23" s="10"/>
    </row>
    <row r="24" spans="1:10" x14ac:dyDescent="0.25">
      <c r="A24" s="217" t="s">
        <v>16</v>
      </c>
      <c r="B24" s="217"/>
      <c r="C24" s="217"/>
      <c r="D24" s="217"/>
      <c r="E24" s="217"/>
      <c r="F24" s="217"/>
      <c r="G24" s="217"/>
      <c r="H24" s="217"/>
      <c r="I24" s="217"/>
      <c r="J24" s="9"/>
    </row>
    <row r="25" spans="1:10" x14ac:dyDescent="0.25">
      <c r="A25" s="218"/>
      <c r="B25" s="218"/>
      <c r="C25" s="218"/>
      <c r="D25" s="218"/>
      <c r="E25" s="218"/>
      <c r="F25" s="218"/>
      <c r="G25" s="218"/>
      <c r="H25" s="218"/>
      <c r="I25" s="218"/>
      <c r="J25" s="219"/>
    </row>
    <row r="26" spans="1:10" x14ac:dyDescent="0.25">
      <c r="A26" s="203" t="s">
        <v>17</v>
      </c>
      <c r="B26" s="203"/>
      <c r="C26" s="203"/>
      <c r="D26" s="203"/>
      <c r="E26" s="203"/>
      <c r="F26" s="203"/>
      <c r="G26" s="203"/>
      <c r="H26" s="203"/>
      <c r="I26" s="203"/>
      <c r="J26" s="10"/>
    </row>
    <row r="27" spans="1:10" x14ac:dyDescent="0.25">
      <c r="A27" s="220" t="s">
        <v>18</v>
      </c>
      <c r="B27" s="220"/>
      <c r="C27" s="220"/>
      <c r="D27" s="220"/>
      <c r="E27" s="220"/>
      <c r="F27" s="220"/>
      <c r="G27" s="220"/>
      <c r="H27" s="220"/>
      <c r="I27" s="220"/>
      <c r="J27" s="10"/>
    </row>
    <row r="28" spans="1:10" x14ac:dyDescent="0.25">
      <c r="A28" s="3" t="s">
        <v>19</v>
      </c>
      <c r="B28" s="203" t="s">
        <v>20</v>
      </c>
      <c r="C28" s="203"/>
      <c r="D28" s="203"/>
      <c r="E28" s="203"/>
      <c r="F28" s="203"/>
      <c r="G28" s="203"/>
      <c r="H28" s="203"/>
      <c r="I28" s="4" t="s">
        <v>21</v>
      </c>
      <c r="J28" s="10"/>
    </row>
    <row r="29" spans="1:10" x14ac:dyDescent="0.25">
      <c r="A29" s="3" t="s">
        <v>14</v>
      </c>
      <c r="B29" s="204" t="s">
        <v>96</v>
      </c>
      <c r="C29" s="205"/>
      <c r="D29" s="205"/>
      <c r="E29" s="205"/>
      <c r="F29" s="205"/>
      <c r="G29" s="206"/>
      <c r="H29" s="21">
        <v>8.3299999999999999E-2</v>
      </c>
      <c r="I29" s="32">
        <f>I23*H29</f>
        <v>231.92089676477275</v>
      </c>
      <c r="J29" s="10"/>
    </row>
    <row r="30" spans="1:10" x14ac:dyDescent="0.25">
      <c r="A30" s="3" t="s">
        <v>15</v>
      </c>
      <c r="B30" s="207" t="s">
        <v>97</v>
      </c>
      <c r="C30" s="208"/>
      <c r="D30" s="208"/>
      <c r="E30" s="208"/>
      <c r="F30" s="208"/>
      <c r="G30" s="209"/>
      <c r="H30" s="21">
        <v>0.121</v>
      </c>
      <c r="I30" s="32">
        <f>I23*H30</f>
        <v>336.8838956607143</v>
      </c>
      <c r="J30" s="10"/>
    </row>
    <row r="31" spans="1:10" x14ac:dyDescent="0.25">
      <c r="A31" s="210" t="s">
        <v>1</v>
      </c>
      <c r="B31" s="211"/>
      <c r="C31" s="211"/>
      <c r="D31" s="211"/>
      <c r="E31" s="211"/>
      <c r="F31" s="211"/>
      <c r="G31" s="212"/>
      <c r="H31" s="50">
        <f>SUM(H29:H30)</f>
        <v>0.20429999999999998</v>
      </c>
      <c r="I31" s="31">
        <f>SUM(I29+I30)</f>
        <v>568.80479242548699</v>
      </c>
      <c r="J31" s="10"/>
    </row>
    <row r="32" spans="1:10" ht="46.5" customHeight="1" x14ac:dyDescent="0.25">
      <c r="A32" s="213" t="s">
        <v>22</v>
      </c>
      <c r="B32" s="213"/>
      <c r="C32" s="213"/>
      <c r="D32" s="213"/>
      <c r="E32" s="213"/>
      <c r="F32" s="213"/>
      <c r="G32" s="213"/>
      <c r="H32" s="213"/>
      <c r="I32" s="213"/>
      <c r="J32" s="9"/>
    </row>
    <row r="33" spans="1:10" x14ac:dyDescent="0.25">
      <c r="A33" s="214"/>
      <c r="B33" s="214"/>
      <c r="C33" s="214"/>
      <c r="D33" s="214"/>
      <c r="E33" s="214"/>
      <c r="F33" s="214"/>
      <c r="G33" s="214"/>
      <c r="H33" s="214"/>
      <c r="I33" s="214"/>
      <c r="J33" s="215"/>
    </row>
    <row r="34" spans="1:10" s="12" customFormat="1" x14ac:dyDescent="0.25">
      <c r="A34" s="201" t="s">
        <v>71</v>
      </c>
      <c r="B34" s="201"/>
      <c r="C34" s="201"/>
      <c r="D34" s="201"/>
      <c r="E34" s="201"/>
      <c r="F34" s="201"/>
      <c r="G34" s="201"/>
      <c r="H34" s="201"/>
      <c r="I34" s="201"/>
      <c r="J34" s="14"/>
    </row>
    <row r="35" spans="1:10" ht="30" x14ac:dyDescent="0.25">
      <c r="A35" s="5" t="s">
        <v>23</v>
      </c>
      <c r="B35" s="191" t="s">
        <v>24</v>
      </c>
      <c r="C35" s="191"/>
      <c r="D35" s="191"/>
      <c r="E35" s="191"/>
      <c r="F35" s="191"/>
      <c r="G35" s="191"/>
      <c r="H35" s="2" t="s">
        <v>25</v>
      </c>
      <c r="I35" s="2" t="s">
        <v>26</v>
      </c>
      <c r="J35" s="10"/>
    </row>
    <row r="36" spans="1:10" x14ac:dyDescent="0.25">
      <c r="A36" s="3" t="s">
        <v>14</v>
      </c>
      <c r="B36" s="202" t="s">
        <v>27</v>
      </c>
      <c r="C36" s="202"/>
      <c r="D36" s="202"/>
      <c r="E36" s="202"/>
      <c r="F36" s="202"/>
      <c r="G36" s="202"/>
      <c r="H36" s="21">
        <v>0.2</v>
      </c>
      <c r="I36" s="30">
        <f>(I23+I31)*H36</f>
        <v>670.59384387470789</v>
      </c>
      <c r="J36" s="10"/>
    </row>
    <row r="37" spans="1:10" x14ac:dyDescent="0.25">
      <c r="A37" s="3" t="s">
        <v>15</v>
      </c>
      <c r="B37" s="202" t="s">
        <v>28</v>
      </c>
      <c r="C37" s="202"/>
      <c r="D37" s="202"/>
      <c r="E37" s="202"/>
      <c r="F37" s="202"/>
      <c r="G37" s="202"/>
      <c r="H37" s="21">
        <v>2.5000000000000001E-2</v>
      </c>
      <c r="I37" s="30">
        <f>(I23+I31)*H37</f>
        <v>83.824230484338486</v>
      </c>
      <c r="J37" s="10"/>
    </row>
    <row r="38" spans="1:10" ht="45" customHeight="1" x14ac:dyDescent="0.25">
      <c r="A38" s="3" t="s">
        <v>29</v>
      </c>
      <c r="B38" s="248" t="s">
        <v>70</v>
      </c>
      <c r="C38" s="248"/>
      <c r="D38" s="4" t="s">
        <v>30</v>
      </c>
      <c r="E38" s="27">
        <v>0.03</v>
      </c>
      <c r="F38" s="4" t="s">
        <v>31</v>
      </c>
      <c r="G38" s="28">
        <v>1</v>
      </c>
      <c r="H38" s="21">
        <f>G38*E38</f>
        <v>0.03</v>
      </c>
      <c r="I38" s="30">
        <f>(I23+I31)*H38</f>
        <v>100.58907658120617</v>
      </c>
      <c r="J38" s="37"/>
    </row>
    <row r="39" spans="1:10" x14ac:dyDescent="0.25">
      <c r="A39" s="3" t="s">
        <v>32</v>
      </c>
      <c r="B39" s="202" t="s">
        <v>33</v>
      </c>
      <c r="C39" s="202"/>
      <c r="D39" s="202"/>
      <c r="E39" s="202"/>
      <c r="F39" s="202"/>
      <c r="G39" s="202"/>
      <c r="H39" s="21">
        <v>1.4999999999999999E-2</v>
      </c>
      <c r="I39" s="30">
        <f>(I23+I31)*H39</f>
        <v>50.294538290603086</v>
      </c>
      <c r="J39" s="10"/>
    </row>
    <row r="40" spans="1:10" x14ac:dyDescent="0.25">
      <c r="A40" s="3" t="s">
        <v>8</v>
      </c>
      <c r="B40" s="202" t="s">
        <v>34</v>
      </c>
      <c r="C40" s="202"/>
      <c r="D40" s="202"/>
      <c r="E40" s="202"/>
      <c r="F40" s="202"/>
      <c r="G40" s="202"/>
      <c r="H40" s="21">
        <v>0.01</v>
      </c>
      <c r="I40" s="30">
        <f>(I23+I31)*H40</f>
        <v>33.529692193735393</v>
      </c>
      <c r="J40" s="10"/>
    </row>
    <row r="41" spans="1:10" x14ac:dyDescent="0.25">
      <c r="A41" s="3" t="s">
        <v>35</v>
      </c>
      <c r="B41" s="202" t="s">
        <v>2</v>
      </c>
      <c r="C41" s="202"/>
      <c r="D41" s="202"/>
      <c r="E41" s="202"/>
      <c r="F41" s="202"/>
      <c r="G41" s="202"/>
      <c r="H41" s="21">
        <v>6.0000000000000001E-3</v>
      </c>
      <c r="I41" s="30">
        <f>(I23+I31)*H41</f>
        <v>20.117815316241234</v>
      </c>
      <c r="J41" s="10"/>
    </row>
    <row r="42" spans="1:10" x14ac:dyDescent="0.25">
      <c r="A42" s="3" t="s">
        <v>36</v>
      </c>
      <c r="B42" s="202" t="s">
        <v>3</v>
      </c>
      <c r="C42" s="202"/>
      <c r="D42" s="202"/>
      <c r="E42" s="202"/>
      <c r="F42" s="202"/>
      <c r="G42" s="202"/>
      <c r="H42" s="21">
        <v>2E-3</v>
      </c>
      <c r="I42" s="30">
        <f>(I23+I31)*H42</f>
        <v>6.7059384387470784</v>
      </c>
      <c r="J42" s="10"/>
    </row>
    <row r="43" spans="1:10" x14ac:dyDescent="0.25">
      <c r="A43" s="245"/>
      <c r="B43" s="246"/>
      <c r="C43" s="246"/>
      <c r="D43" s="246"/>
      <c r="E43" s="246"/>
      <c r="F43" s="246"/>
      <c r="G43" s="247"/>
      <c r="H43" s="43">
        <f>SUM(H36:H42)</f>
        <v>0.28800000000000003</v>
      </c>
      <c r="I43" s="26">
        <f>SUM(I36:I42)</f>
        <v>965.65513517957947</v>
      </c>
      <c r="J43" s="10"/>
    </row>
    <row r="44" spans="1:10" x14ac:dyDescent="0.25">
      <c r="A44" s="3" t="s">
        <v>37</v>
      </c>
      <c r="B44" s="202" t="s">
        <v>4</v>
      </c>
      <c r="C44" s="202"/>
      <c r="D44" s="202"/>
      <c r="E44" s="202"/>
      <c r="F44" s="202"/>
      <c r="G44" s="202"/>
      <c r="H44" s="21">
        <v>0.08</v>
      </c>
      <c r="I44" s="30">
        <f>(I23+I31)*H44</f>
        <v>268.23753754988314</v>
      </c>
      <c r="J44" s="10"/>
    </row>
    <row r="45" spans="1:10" x14ac:dyDescent="0.25">
      <c r="A45" s="220" t="s">
        <v>1</v>
      </c>
      <c r="B45" s="220"/>
      <c r="C45" s="220"/>
      <c r="D45" s="220"/>
      <c r="E45" s="220"/>
      <c r="F45" s="220"/>
      <c r="G45" s="220"/>
      <c r="H45" s="46">
        <f>H43+H44</f>
        <v>0.36800000000000005</v>
      </c>
      <c r="I45" s="31">
        <f>I43+I44</f>
        <v>1233.8926727294627</v>
      </c>
      <c r="J45" s="10"/>
    </row>
    <row r="46" spans="1:10" ht="30" customHeight="1" x14ac:dyDescent="0.25">
      <c r="A46" s="213" t="s">
        <v>72</v>
      </c>
      <c r="B46" s="213"/>
      <c r="C46" s="213"/>
      <c r="D46" s="213"/>
      <c r="E46" s="213"/>
      <c r="F46" s="213"/>
      <c r="G46" s="213"/>
      <c r="H46" s="213"/>
      <c r="I46" s="213"/>
      <c r="J46" s="9"/>
    </row>
    <row r="47" spans="1:10" s="1" customFormat="1" ht="15.75" x14ac:dyDescent="0.25">
      <c r="A47" s="251"/>
      <c r="B47" s="251"/>
      <c r="C47" s="251"/>
      <c r="D47" s="251"/>
      <c r="E47" s="251"/>
      <c r="F47" s="251"/>
      <c r="G47" s="251"/>
      <c r="H47" s="251"/>
      <c r="I47" s="251"/>
      <c r="J47" s="252"/>
    </row>
    <row r="48" spans="1:10" x14ac:dyDescent="0.25">
      <c r="A48" s="203" t="s">
        <v>38</v>
      </c>
      <c r="B48" s="203"/>
      <c r="C48" s="203"/>
      <c r="D48" s="203"/>
      <c r="E48" s="203"/>
      <c r="F48" s="203"/>
      <c r="G48" s="203"/>
      <c r="H48" s="203"/>
      <c r="I48" s="203"/>
      <c r="J48" s="10"/>
    </row>
    <row r="49" spans="1:10" x14ac:dyDescent="0.25">
      <c r="A49" s="5" t="s">
        <v>39</v>
      </c>
      <c r="B49" s="191" t="s">
        <v>40</v>
      </c>
      <c r="C49" s="191"/>
      <c r="D49" s="191"/>
      <c r="E49" s="191"/>
      <c r="F49" s="191"/>
      <c r="G49" s="191"/>
      <c r="H49" s="191"/>
      <c r="I49" s="2" t="s">
        <v>21</v>
      </c>
      <c r="J49" s="10"/>
    </row>
    <row r="50" spans="1:10" x14ac:dyDescent="0.25">
      <c r="A50" s="3" t="s">
        <v>14</v>
      </c>
      <c r="B50" s="202" t="s">
        <v>100</v>
      </c>
      <c r="C50" s="202"/>
      <c r="D50" s="202"/>
      <c r="E50" s="202"/>
      <c r="F50" s="202"/>
      <c r="G50" s="202"/>
      <c r="H50" s="202"/>
      <c r="I50" s="22">
        <f>(H51*2*H53)-(I19/100)*6</f>
        <v>25.894800000000004</v>
      </c>
      <c r="J50" s="29"/>
    </row>
    <row r="51" spans="1:10" x14ac:dyDescent="0.25">
      <c r="A51" s="3"/>
      <c r="B51" s="249" t="s">
        <v>41</v>
      </c>
      <c r="C51" s="249"/>
      <c r="D51" s="249"/>
      <c r="E51" s="249"/>
      <c r="F51" s="249"/>
      <c r="G51" s="249"/>
      <c r="H51" s="35">
        <v>4.5</v>
      </c>
      <c r="I51" s="22"/>
      <c r="J51" s="41"/>
    </row>
    <row r="52" spans="1:10" x14ac:dyDescent="0.25">
      <c r="A52" s="3"/>
      <c r="B52" s="249" t="s">
        <v>42</v>
      </c>
      <c r="C52" s="249"/>
      <c r="D52" s="249"/>
      <c r="E52" s="249"/>
      <c r="F52" s="249"/>
      <c r="G52" s="249"/>
      <c r="H52" s="33">
        <v>2</v>
      </c>
      <c r="I52" s="22"/>
      <c r="J52" s="41"/>
    </row>
    <row r="53" spans="1:10" x14ac:dyDescent="0.25">
      <c r="A53" s="3"/>
      <c r="B53" s="249" t="s">
        <v>43</v>
      </c>
      <c r="C53" s="249"/>
      <c r="D53" s="249"/>
      <c r="E53" s="249"/>
      <c r="F53" s="249"/>
      <c r="G53" s="249"/>
      <c r="H53" s="60">
        <v>15</v>
      </c>
      <c r="I53" s="22"/>
      <c r="J53" s="10"/>
    </row>
    <row r="54" spans="1:10" x14ac:dyDescent="0.25">
      <c r="A54" s="3"/>
      <c r="B54" s="250" t="s">
        <v>74</v>
      </c>
      <c r="C54" s="250"/>
      <c r="D54" s="250"/>
      <c r="E54" s="250"/>
      <c r="F54" s="250"/>
      <c r="G54" s="250"/>
      <c r="H54" s="67">
        <v>0.06</v>
      </c>
      <c r="I54" s="34"/>
      <c r="J54" s="10"/>
    </row>
    <row r="55" spans="1:10" x14ac:dyDescent="0.25">
      <c r="A55" s="3" t="s">
        <v>15</v>
      </c>
      <c r="B55" s="202" t="s">
        <v>98</v>
      </c>
      <c r="C55" s="202"/>
      <c r="D55" s="202"/>
      <c r="E55" s="202"/>
      <c r="F55" s="202"/>
      <c r="G55" s="202"/>
      <c r="H55" s="202"/>
      <c r="I55" s="30">
        <f>H56*H57</f>
        <v>658.35</v>
      </c>
      <c r="J55" s="10"/>
    </row>
    <row r="56" spans="1:10" x14ac:dyDescent="0.25">
      <c r="A56" s="3"/>
      <c r="B56" s="249" t="s">
        <v>413</v>
      </c>
      <c r="C56" s="249"/>
      <c r="D56" s="249"/>
      <c r="E56" s="249"/>
      <c r="F56" s="249"/>
      <c r="G56" s="249"/>
      <c r="H56" s="35">
        <f>45-1.11</f>
        <v>43.89</v>
      </c>
      <c r="I56" s="22"/>
      <c r="J56" s="10"/>
    </row>
    <row r="57" spans="1:10" x14ac:dyDescent="0.25">
      <c r="A57" s="23"/>
      <c r="B57" s="249" t="s">
        <v>44</v>
      </c>
      <c r="C57" s="249"/>
      <c r="D57" s="249"/>
      <c r="E57" s="249"/>
      <c r="F57" s="249"/>
      <c r="G57" s="249"/>
      <c r="H57" s="60">
        <v>15</v>
      </c>
      <c r="I57" s="22"/>
      <c r="J57" s="10"/>
    </row>
    <row r="58" spans="1:10" x14ac:dyDescent="0.25">
      <c r="A58" s="23"/>
      <c r="B58" s="249" t="s">
        <v>99</v>
      </c>
      <c r="C58" s="249"/>
      <c r="D58" s="249"/>
      <c r="E58" s="249"/>
      <c r="F58" s="249"/>
      <c r="G58" s="249"/>
      <c r="H58" s="66">
        <v>0</v>
      </c>
      <c r="I58" s="22">
        <f>I55*H58</f>
        <v>0</v>
      </c>
      <c r="J58" s="10"/>
    </row>
    <row r="59" spans="1:10" ht="15" customHeight="1" x14ac:dyDescent="0.25">
      <c r="A59" s="150" t="s">
        <v>29</v>
      </c>
      <c r="B59" s="202" t="s">
        <v>410</v>
      </c>
      <c r="C59" s="202"/>
      <c r="D59" s="202"/>
      <c r="E59" s="202"/>
      <c r="F59" s="202"/>
      <c r="G59" s="202"/>
      <c r="H59" s="202"/>
      <c r="I59" s="22">
        <v>72.03</v>
      </c>
      <c r="J59" s="10"/>
    </row>
    <row r="60" spans="1:10" x14ac:dyDescent="0.25">
      <c r="A60" s="150" t="s">
        <v>32</v>
      </c>
      <c r="B60" s="303" t="s">
        <v>411</v>
      </c>
      <c r="C60" s="304"/>
      <c r="D60" s="304"/>
      <c r="E60" s="304"/>
      <c r="F60" s="304"/>
      <c r="G60" s="304"/>
      <c r="H60" s="305"/>
      <c r="I60" s="306">
        <v>16.25</v>
      </c>
      <c r="J60" s="10"/>
    </row>
    <row r="61" spans="1:10" ht="15" customHeight="1" x14ac:dyDescent="0.25">
      <c r="A61" s="150" t="s">
        <v>8</v>
      </c>
      <c r="B61" s="202" t="s">
        <v>412</v>
      </c>
      <c r="C61" s="202"/>
      <c r="D61" s="202"/>
      <c r="E61" s="202"/>
      <c r="F61" s="202"/>
      <c r="G61" s="202"/>
      <c r="H61" s="202"/>
      <c r="I61" s="22">
        <v>85.6</v>
      </c>
      <c r="J61" s="10"/>
    </row>
    <row r="62" spans="1:10" x14ac:dyDescent="0.25">
      <c r="A62" s="11"/>
      <c r="B62" s="220" t="s">
        <v>1</v>
      </c>
      <c r="C62" s="220"/>
      <c r="D62" s="220"/>
      <c r="E62" s="220"/>
      <c r="F62" s="220"/>
      <c r="G62" s="220"/>
      <c r="H62" s="220"/>
      <c r="I62" s="7">
        <f>I61+I55+I50+I59+I60</f>
        <v>858.12480000000005</v>
      </c>
      <c r="J62" s="41"/>
    </row>
    <row r="63" spans="1:10" ht="33.75" customHeight="1" x14ac:dyDescent="0.25">
      <c r="A63" s="254" t="s">
        <v>45</v>
      </c>
      <c r="B63" s="254"/>
      <c r="C63" s="254"/>
      <c r="D63" s="254"/>
      <c r="E63" s="254"/>
      <c r="F63" s="254"/>
      <c r="G63" s="254"/>
      <c r="H63" s="254"/>
      <c r="I63" s="254"/>
      <c r="J63" s="9"/>
    </row>
    <row r="64" spans="1:10" x14ac:dyDescent="0.25">
      <c r="A64" s="255"/>
      <c r="B64" s="255"/>
      <c r="C64" s="255"/>
      <c r="D64" s="255"/>
      <c r="E64" s="255"/>
      <c r="F64" s="255"/>
      <c r="G64" s="255"/>
      <c r="H64" s="255"/>
      <c r="I64" s="255"/>
      <c r="J64" s="256"/>
    </row>
    <row r="65" spans="1:10" x14ac:dyDescent="0.25">
      <c r="A65" s="201" t="s">
        <v>73</v>
      </c>
      <c r="B65" s="201"/>
      <c r="C65" s="201"/>
      <c r="D65" s="201"/>
      <c r="E65" s="201"/>
      <c r="F65" s="201"/>
      <c r="G65" s="201"/>
      <c r="H65" s="201"/>
      <c r="I65" s="201"/>
      <c r="J65" s="10"/>
    </row>
    <row r="66" spans="1:10" x14ac:dyDescent="0.25">
      <c r="A66" s="2">
        <v>2</v>
      </c>
      <c r="B66" s="191" t="s">
        <v>46</v>
      </c>
      <c r="C66" s="191"/>
      <c r="D66" s="191"/>
      <c r="E66" s="191"/>
      <c r="F66" s="191"/>
      <c r="G66" s="191"/>
      <c r="H66" s="191"/>
      <c r="I66" s="2" t="s">
        <v>21</v>
      </c>
      <c r="J66" s="10"/>
    </row>
    <row r="67" spans="1:10" x14ac:dyDescent="0.25">
      <c r="A67" s="4" t="s">
        <v>19</v>
      </c>
      <c r="B67" s="202" t="s">
        <v>47</v>
      </c>
      <c r="C67" s="202"/>
      <c r="D67" s="202"/>
      <c r="E67" s="202"/>
      <c r="F67" s="202"/>
      <c r="G67" s="202"/>
      <c r="H67" s="202"/>
      <c r="I67" s="32">
        <f>I31</f>
        <v>568.80479242548699</v>
      </c>
      <c r="J67" s="10"/>
    </row>
    <row r="68" spans="1:10" x14ac:dyDescent="0.25">
      <c r="A68" s="4" t="s">
        <v>23</v>
      </c>
      <c r="B68" s="202" t="s">
        <v>24</v>
      </c>
      <c r="C68" s="202"/>
      <c r="D68" s="202"/>
      <c r="E68" s="202"/>
      <c r="F68" s="202"/>
      <c r="G68" s="202"/>
      <c r="H68" s="202"/>
      <c r="I68" s="32">
        <f>I45</f>
        <v>1233.8926727294627</v>
      </c>
      <c r="J68" s="10"/>
    </row>
    <row r="69" spans="1:10" x14ac:dyDescent="0.25">
      <c r="A69" s="4" t="s">
        <v>39</v>
      </c>
      <c r="B69" s="202" t="s">
        <v>40</v>
      </c>
      <c r="C69" s="202"/>
      <c r="D69" s="202"/>
      <c r="E69" s="202"/>
      <c r="F69" s="202"/>
      <c r="G69" s="202"/>
      <c r="H69" s="202"/>
      <c r="I69" s="32">
        <f>I62</f>
        <v>858.12480000000005</v>
      </c>
      <c r="J69" s="10"/>
    </row>
    <row r="70" spans="1:10" x14ac:dyDescent="0.25">
      <c r="A70" s="191" t="s">
        <v>1</v>
      </c>
      <c r="B70" s="191"/>
      <c r="C70" s="191"/>
      <c r="D70" s="191"/>
      <c r="E70" s="191"/>
      <c r="F70" s="191"/>
      <c r="G70" s="191"/>
      <c r="H70" s="191"/>
      <c r="I70" s="36">
        <f>SUM(I67+I68+I69)</f>
        <v>2660.8222651549495</v>
      </c>
      <c r="J70" s="10"/>
    </row>
    <row r="71" spans="1:10" x14ac:dyDescent="0.25">
      <c r="A71" s="253"/>
      <c r="B71" s="253"/>
      <c r="C71" s="253"/>
      <c r="D71" s="253"/>
      <c r="E71" s="253"/>
      <c r="F71" s="253"/>
      <c r="G71" s="253"/>
      <c r="H71" s="253"/>
      <c r="I71" s="253"/>
      <c r="J71" s="253"/>
    </row>
    <row r="72" spans="1:10" s="12" customFormat="1" x14ac:dyDescent="0.25">
      <c r="A72" s="203" t="s">
        <v>48</v>
      </c>
      <c r="B72" s="203"/>
      <c r="C72" s="203"/>
      <c r="D72" s="203"/>
      <c r="E72" s="203"/>
      <c r="F72" s="203"/>
      <c r="G72" s="203"/>
      <c r="H72" s="203"/>
      <c r="I72" s="203"/>
      <c r="J72" s="203"/>
    </row>
    <row r="73" spans="1:10" x14ac:dyDescent="0.25">
      <c r="A73" s="5">
        <v>3</v>
      </c>
      <c r="B73" s="220" t="s">
        <v>49</v>
      </c>
      <c r="C73" s="220"/>
      <c r="D73" s="220"/>
      <c r="E73" s="220"/>
      <c r="F73" s="220"/>
      <c r="G73" s="220"/>
      <c r="H73" s="220"/>
      <c r="I73" s="5" t="s">
        <v>77</v>
      </c>
      <c r="J73" s="5" t="s">
        <v>50</v>
      </c>
    </row>
    <row r="74" spans="1:10" x14ac:dyDescent="0.25">
      <c r="A74" s="3" t="s">
        <v>14</v>
      </c>
      <c r="B74" s="202" t="s">
        <v>80</v>
      </c>
      <c r="C74" s="202"/>
      <c r="D74" s="202"/>
      <c r="E74" s="202"/>
      <c r="F74" s="202"/>
      <c r="G74" s="202"/>
      <c r="H74" s="202"/>
      <c r="I74" s="24">
        <f>(1/12*0.05*100%)</f>
        <v>4.1666666666666666E-3</v>
      </c>
      <c r="J74" s="30">
        <f>I23*I74</f>
        <v>11.60068511228355</v>
      </c>
    </row>
    <row r="75" spans="1:10" x14ac:dyDescent="0.25">
      <c r="A75" s="3" t="s">
        <v>15</v>
      </c>
      <c r="B75" s="192" t="s">
        <v>75</v>
      </c>
      <c r="C75" s="193"/>
      <c r="D75" s="193"/>
      <c r="E75" s="193"/>
      <c r="F75" s="193"/>
      <c r="G75" s="193"/>
      <c r="H75" s="194"/>
      <c r="I75" s="44">
        <f>(8%*0.42%)</f>
        <v>3.3599999999999998E-4</v>
      </c>
      <c r="J75" s="30">
        <f>I23*I75</f>
        <v>0.93547924745454547</v>
      </c>
    </row>
    <row r="76" spans="1:10" x14ac:dyDescent="0.25">
      <c r="A76" s="3" t="s">
        <v>32</v>
      </c>
      <c r="B76" s="202" t="s">
        <v>78</v>
      </c>
      <c r="C76" s="202"/>
      <c r="D76" s="202"/>
      <c r="E76" s="202"/>
      <c r="F76" s="202"/>
      <c r="G76" s="202"/>
      <c r="H76" s="202"/>
      <c r="I76" s="48">
        <f>(7/30)/12*100%</f>
        <v>1.9444444444444445E-2</v>
      </c>
      <c r="J76" s="30">
        <f>I23*I76</f>
        <v>54.136530523989904</v>
      </c>
    </row>
    <row r="77" spans="1:10" x14ac:dyDescent="0.25">
      <c r="A77" s="3" t="s">
        <v>8</v>
      </c>
      <c r="B77" s="259" t="s">
        <v>76</v>
      </c>
      <c r="C77" s="259"/>
      <c r="D77" s="259"/>
      <c r="E77" s="259"/>
      <c r="F77" s="259"/>
      <c r="G77" s="259"/>
      <c r="H77" s="259"/>
      <c r="I77" s="21">
        <f>36.8%*1.94%</f>
        <v>7.1392000000000001E-3</v>
      </c>
      <c r="J77" s="30">
        <f>I23*I77</f>
        <v>19.876706676867535</v>
      </c>
    </row>
    <row r="78" spans="1:10" x14ac:dyDescent="0.25">
      <c r="A78" s="3" t="s">
        <v>35</v>
      </c>
      <c r="B78" s="192" t="s">
        <v>81</v>
      </c>
      <c r="C78" s="193"/>
      <c r="D78" s="193"/>
      <c r="E78" s="193"/>
      <c r="F78" s="193"/>
      <c r="G78" s="193"/>
      <c r="H78" s="194"/>
      <c r="I78" s="47">
        <v>0.04</v>
      </c>
      <c r="J78" s="30">
        <f>I23*I78</f>
        <v>111.36657707792209</v>
      </c>
    </row>
    <row r="79" spans="1:10" x14ac:dyDescent="0.25">
      <c r="A79" s="49"/>
      <c r="B79" s="210" t="s">
        <v>82</v>
      </c>
      <c r="C79" s="211"/>
      <c r="D79" s="211"/>
      <c r="E79" s="211"/>
      <c r="F79" s="211"/>
      <c r="G79" s="211"/>
      <c r="H79" s="212"/>
      <c r="I79" s="46">
        <f>SUM(I74:I78)</f>
        <v>7.1086311111111106E-2</v>
      </c>
      <c r="J79" s="31">
        <f>SUM(J74:J78)</f>
        <v>197.91597863851763</v>
      </c>
    </row>
    <row r="80" spans="1:10" x14ac:dyDescent="0.25">
      <c r="A80" s="257"/>
      <c r="B80" s="257"/>
      <c r="C80" s="257"/>
      <c r="D80" s="257"/>
      <c r="E80" s="257"/>
      <c r="F80" s="257"/>
      <c r="G80" s="257"/>
      <c r="H80" s="257"/>
      <c r="I80" s="257"/>
      <c r="J80" s="258"/>
    </row>
    <row r="81" spans="1:10" x14ac:dyDescent="0.25">
      <c r="A81" s="201" t="s">
        <v>51</v>
      </c>
      <c r="B81" s="201"/>
      <c r="C81" s="201"/>
      <c r="D81" s="201"/>
      <c r="E81" s="201"/>
      <c r="F81" s="201"/>
      <c r="G81" s="201"/>
      <c r="H81" s="201"/>
      <c r="I81" s="201"/>
      <c r="J81" s="201"/>
    </row>
    <row r="82" spans="1:10" s="42" customFormat="1" x14ac:dyDescent="0.25">
      <c r="A82" s="201" t="s">
        <v>112</v>
      </c>
      <c r="B82" s="201"/>
      <c r="C82" s="201"/>
      <c r="D82" s="201"/>
      <c r="E82" s="201"/>
      <c r="F82" s="201"/>
      <c r="G82" s="201"/>
      <c r="H82" s="201"/>
      <c r="I82" s="201"/>
      <c r="J82" s="201"/>
    </row>
    <row r="83" spans="1:10" x14ac:dyDescent="0.25">
      <c r="A83" s="6" t="s">
        <v>52</v>
      </c>
      <c r="B83" s="220" t="s">
        <v>53</v>
      </c>
      <c r="C83" s="220"/>
      <c r="D83" s="220"/>
      <c r="E83" s="220"/>
      <c r="F83" s="220"/>
      <c r="G83" s="220"/>
      <c r="H83" s="220"/>
      <c r="I83" s="5" t="s">
        <v>79</v>
      </c>
      <c r="J83" s="6" t="s">
        <v>21</v>
      </c>
    </row>
    <row r="84" spans="1:10" x14ac:dyDescent="0.25">
      <c r="A84" s="3" t="s">
        <v>14</v>
      </c>
      <c r="B84" s="216" t="s">
        <v>104</v>
      </c>
      <c r="C84" s="216"/>
      <c r="D84" s="216"/>
      <c r="E84" s="216"/>
      <c r="F84" s="216"/>
      <c r="G84" s="216"/>
      <c r="H84" s="216"/>
      <c r="I84" s="62">
        <f>((1+1/3)/12)/12</f>
        <v>9.2592592592592587E-3</v>
      </c>
      <c r="J84" s="30">
        <f>I23*I84</f>
        <v>25.779300249519</v>
      </c>
    </row>
    <row r="85" spans="1:10" x14ac:dyDescent="0.25">
      <c r="A85" s="3" t="s">
        <v>15</v>
      </c>
      <c r="B85" s="202" t="s">
        <v>103</v>
      </c>
      <c r="C85" s="202"/>
      <c r="D85" s="202"/>
      <c r="E85" s="202"/>
      <c r="F85" s="202"/>
      <c r="G85" s="202"/>
      <c r="H85" s="202"/>
      <c r="I85" s="62">
        <f>(1/30)/12</f>
        <v>2.7777777777777779E-3</v>
      </c>
      <c r="J85" s="30">
        <f>I23*I85</f>
        <v>7.7337900748557002</v>
      </c>
    </row>
    <row r="86" spans="1:10" x14ac:dyDescent="0.25">
      <c r="A86" s="3" t="s">
        <v>29</v>
      </c>
      <c r="B86" s="202" t="s">
        <v>102</v>
      </c>
      <c r="C86" s="202"/>
      <c r="D86" s="202"/>
      <c r="E86" s="202"/>
      <c r="F86" s="202"/>
      <c r="G86" s="202"/>
      <c r="H86" s="202"/>
      <c r="I86" s="62">
        <f>((5/30)/12)*1.18%*50%</f>
        <v>8.1944444444444437E-5</v>
      </c>
      <c r="J86" s="30">
        <f>I23*I86</f>
        <v>0.22814680720824312</v>
      </c>
    </row>
    <row r="87" spans="1:10" x14ac:dyDescent="0.25">
      <c r="A87" s="3" t="s">
        <v>32</v>
      </c>
      <c r="B87" s="202" t="s">
        <v>109</v>
      </c>
      <c r="C87" s="202"/>
      <c r="D87" s="202"/>
      <c r="E87" s="202"/>
      <c r="F87" s="202"/>
      <c r="G87" s="202"/>
      <c r="H87" s="202"/>
      <c r="I87" s="63">
        <v>0</v>
      </c>
      <c r="J87" s="30">
        <f>I23*I87</f>
        <v>0</v>
      </c>
    </row>
    <row r="88" spans="1:10" x14ac:dyDescent="0.25">
      <c r="A88" s="72"/>
      <c r="B88" s="260" t="s">
        <v>110</v>
      </c>
      <c r="C88" s="261"/>
      <c r="D88" s="261"/>
      <c r="E88" s="261"/>
      <c r="F88" s="261"/>
      <c r="G88" s="261"/>
      <c r="H88" s="262"/>
      <c r="I88" s="73">
        <f>SUM(I84:I87)</f>
        <v>1.2118981481481482E-2</v>
      </c>
      <c r="J88" s="76">
        <f>SUM(J84:J87)</f>
        <v>33.741237131582942</v>
      </c>
    </row>
    <row r="89" spans="1:10" x14ac:dyDescent="0.25">
      <c r="A89" s="3" t="s">
        <v>8</v>
      </c>
      <c r="B89" s="192" t="s">
        <v>111</v>
      </c>
      <c r="C89" s="193"/>
      <c r="D89" s="193"/>
      <c r="E89" s="193"/>
      <c r="F89" s="193"/>
      <c r="G89" s="193"/>
      <c r="H89" s="194"/>
      <c r="I89" s="74">
        <f>I88*H45</f>
        <v>4.4597851851851857E-3</v>
      </c>
      <c r="J89" s="30">
        <f>I89*I23</f>
        <v>12.416775264422524</v>
      </c>
    </row>
    <row r="90" spans="1:10" x14ac:dyDescent="0.25">
      <c r="A90" s="49"/>
      <c r="B90" s="210" t="s">
        <v>1</v>
      </c>
      <c r="C90" s="211"/>
      <c r="D90" s="211"/>
      <c r="E90" s="211"/>
      <c r="F90" s="211"/>
      <c r="G90" s="211"/>
      <c r="H90" s="212"/>
      <c r="I90" s="75">
        <f>SUM(I88:I89)</f>
        <v>1.6578766666666668E-2</v>
      </c>
      <c r="J90" s="38">
        <f>J89+J88</f>
        <v>46.158012396005468</v>
      </c>
    </row>
    <row r="91" spans="1:10" x14ac:dyDescent="0.25">
      <c r="A91" s="68"/>
      <c r="B91" s="68"/>
      <c r="C91" s="68"/>
      <c r="D91" s="68"/>
      <c r="E91" s="68"/>
      <c r="F91" s="68"/>
      <c r="G91" s="68"/>
      <c r="H91" s="68"/>
      <c r="I91" s="68"/>
      <c r="J91" s="68"/>
    </row>
    <row r="92" spans="1:10" s="42" customFormat="1" x14ac:dyDescent="0.25">
      <c r="A92" s="201" t="s">
        <v>113</v>
      </c>
      <c r="B92" s="201"/>
      <c r="C92" s="201"/>
      <c r="D92" s="201"/>
      <c r="E92" s="201"/>
      <c r="F92" s="201"/>
      <c r="G92" s="201"/>
      <c r="H92" s="201"/>
      <c r="I92" s="201"/>
      <c r="J92" s="201"/>
    </row>
    <row r="93" spans="1:10" x14ac:dyDescent="0.25">
      <c r="A93" s="6" t="s">
        <v>52</v>
      </c>
      <c r="B93" s="220" t="s">
        <v>53</v>
      </c>
      <c r="C93" s="220"/>
      <c r="D93" s="220"/>
      <c r="E93" s="220"/>
      <c r="F93" s="220"/>
      <c r="G93" s="220"/>
      <c r="H93" s="220"/>
      <c r="I93" s="5" t="s">
        <v>79</v>
      </c>
      <c r="J93" s="6" t="s">
        <v>21</v>
      </c>
    </row>
    <row r="94" spans="1:10" x14ac:dyDescent="0.25">
      <c r="A94" s="3" t="s">
        <v>14</v>
      </c>
      <c r="B94" s="216" t="s">
        <v>114</v>
      </c>
      <c r="C94" s="216"/>
      <c r="D94" s="216"/>
      <c r="E94" s="216"/>
      <c r="F94" s="216"/>
      <c r="G94" s="216"/>
      <c r="H94" s="216"/>
      <c r="I94" s="62">
        <f>(5/30)/12</f>
        <v>1.3888888888888888E-2</v>
      </c>
      <c r="J94" s="30">
        <f>TRUNC($I$23*I94,2)</f>
        <v>38.659999999999997</v>
      </c>
    </row>
    <row r="95" spans="1:10" x14ac:dyDescent="0.25">
      <c r="A95" s="3" t="s">
        <v>15</v>
      </c>
      <c r="B95" s="202" t="s">
        <v>115</v>
      </c>
      <c r="C95" s="202"/>
      <c r="D95" s="202"/>
      <c r="E95" s="202"/>
      <c r="F95" s="202"/>
      <c r="G95" s="202"/>
      <c r="H95" s="202"/>
      <c r="I95" s="62">
        <f>((1/30)+(1/12/3))*(4/12)*1.18%*50%</f>
        <v>1.2018518518518517E-4</v>
      </c>
      <c r="J95" s="30">
        <f t="shared" ref="J95:J97" si="0">TRUNC($I$23*I95,2)</f>
        <v>0.33</v>
      </c>
    </row>
    <row r="96" spans="1:10" x14ac:dyDescent="0.25">
      <c r="A96" s="3" t="s">
        <v>29</v>
      </c>
      <c r="B96" s="202" t="s">
        <v>116</v>
      </c>
      <c r="C96" s="202"/>
      <c r="D96" s="202"/>
      <c r="E96" s="202"/>
      <c r="F96" s="202"/>
      <c r="G96" s="202"/>
      <c r="H96" s="202"/>
      <c r="I96" s="62">
        <f>((15/30)/12)*1.29%</f>
        <v>5.375E-4</v>
      </c>
      <c r="J96" s="30">
        <f t="shared" si="0"/>
        <v>1.49</v>
      </c>
    </row>
    <row r="97" spans="1:10" x14ac:dyDescent="0.25">
      <c r="A97" s="3" t="s">
        <v>32</v>
      </c>
      <c r="B97" s="202" t="s">
        <v>109</v>
      </c>
      <c r="C97" s="202"/>
      <c r="D97" s="202"/>
      <c r="E97" s="202"/>
      <c r="F97" s="202"/>
      <c r="G97" s="202"/>
      <c r="H97" s="202"/>
      <c r="I97" s="63">
        <v>0</v>
      </c>
      <c r="J97" s="30">
        <f t="shared" si="0"/>
        <v>0</v>
      </c>
    </row>
    <row r="98" spans="1:10" x14ac:dyDescent="0.25">
      <c r="A98" s="49"/>
      <c r="B98" s="210" t="s">
        <v>1</v>
      </c>
      <c r="C98" s="211"/>
      <c r="D98" s="211"/>
      <c r="E98" s="211"/>
      <c r="F98" s="211"/>
      <c r="G98" s="211"/>
      <c r="H98" s="212"/>
      <c r="I98" s="75">
        <f>SUM(I94:I97)</f>
        <v>1.4546574074074073E-2</v>
      </c>
      <c r="J98" s="38">
        <f>SUM(J94:J97)</f>
        <v>40.479999999999997</v>
      </c>
    </row>
    <row r="99" spans="1:10" x14ac:dyDescent="0.25">
      <c r="A99" s="263" t="s">
        <v>394</v>
      </c>
      <c r="B99" s="264"/>
      <c r="C99" s="264"/>
      <c r="D99" s="264"/>
      <c r="E99" s="264"/>
      <c r="F99" s="264"/>
      <c r="G99" s="264"/>
      <c r="H99" s="264"/>
      <c r="I99" s="265"/>
      <c r="J99" s="122"/>
    </row>
    <row r="100" spans="1:10" x14ac:dyDescent="0.25">
      <c r="A100" s="120" t="s">
        <v>395</v>
      </c>
      <c r="B100" s="97"/>
      <c r="C100" s="98"/>
      <c r="D100" s="98"/>
      <c r="E100" s="98"/>
      <c r="F100" s="98"/>
      <c r="G100" s="98"/>
      <c r="H100" s="99"/>
      <c r="I100" s="123">
        <f>I23+I70+J79</f>
        <v>5642.9026707415196</v>
      </c>
      <c r="J100" s="122"/>
    </row>
    <row r="101" spans="1:10" x14ac:dyDescent="0.25">
      <c r="A101" s="120" t="s">
        <v>54</v>
      </c>
      <c r="B101" s="245" t="s">
        <v>160</v>
      </c>
      <c r="C101" s="246"/>
      <c r="D101" s="246"/>
      <c r="E101" s="246"/>
      <c r="F101" s="246"/>
      <c r="G101" s="246"/>
      <c r="H101" s="247"/>
      <c r="I101" s="121"/>
      <c r="J101" s="122"/>
    </row>
    <row r="102" spans="1:10" x14ac:dyDescent="0.25">
      <c r="A102" s="120" t="s">
        <v>14</v>
      </c>
      <c r="B102" s="266" t="s">
        <v>396</v>
      </c>
      <c r="C102" s="267"/>
      <c r="D102" s="267"/>
      <c r="E102" s="267"/>
      <c r="F102" s="267"/>
      <c r="G102" s="267"/>
      <c r="H102" s="268"/>
      <c r="I102" s="123">
        <f>(I100/220)*15</f>
        <v>384.7433639141945</v>
      </c>
      <c r="J102" s="122"/>
    </row>
    <row r="103" spans="1:10" x14ac:dyDescent="0.25">
      <c r="A103" s="263" t="s">
        <v>1</v>
      </c>
      <c r="B103" s="264"/>
      <c r="C103" s="264"/>
      <c r="D103" s="264"/>
      <c r="E103" s="264"/>
      <c r="F103" s="264"/>
      <c r="G103" s="264"/>
      <c r="H103" s="265"/>
      <c r="I103" s="124">
        <f>SUM(I102)</f>
        <v>384.7433639141945</v>
      </c>
      <c r="J103" s="122"/>
    </row>
    <row r="104" spans="1:10" x14ac:dyDescent="0.25">
      <c r="A104" s="201" t="s">
        <v>117</v>
      </c>
      <c r="B104" s="201"/>
      <c r="C104" s="201"/>
      <c r="D104" s="201"/>
      <c r="E104" s="201"/>
      <c r="F104" s="201"/>
      <c r="G104" s="201"/>
      <c r="H104" s="201"/>
      <c r="I104" s="201"/>
      <c r="J104" s="10"/>
    </row>
    <row r="105" spans="1:10" x14ac:dyDescent="0.25">
      <c r="A105" s="2">
        <v>4</v>
      </c>
      <c r="B105" s="191" t="s">
        <v>397</v>
      </c>
      <c r="C105" s="191"/>
      <c r="D105" s="191"/>
      <c r="E105" s="191"/>
      <c r="F105" s="191"/>
      <c r="G105" s="191"/>
      <c r="H105" s="191"/>
      <c r="I105" s="2" t="s">
        <v>21</v>
      </c>
      <c r="J105" s="10"/>
    </row>
    <row r="106" spans="1:10" x14ac:dyDescent="0.25">
      <c r="A106" s="4" t="s">
        <v>52</v>
      </c>
      <c r="B106" s="192" t="s">
        <v>118</v>
      </c>
      <c r="C106" s="193"/>
      <c r="D106" s="193"/>
      <c r="E106" s="193"/>
      <c r="F106" s="193"/>
      <c r="G106" s="193"/>
      <c r="H106" s="194"/>
      <c r="I106" s="32">
        <f>J90</f>
        <v>46.158012396005468</v>
      </c>
      <c r="J106" s="10"/>
    </row>
    <row r="107" spans="1:10" x14ac:dyDescent="0.25">
      <c r="A107" s="4" t="s">
        <v>54</v>
      </c>
      <c r="B107" s="192" t="s">
        <v>119</v>
      </c>
      <c r="C107" s="193"/>
      <c r="D107" s="193"/>
      <c r="E107" s="193"/>
      <c r="F107" s="193"/>
      <c r="G107" s="193"/>
      <c r="H107" s="194"/>
      <c r="I107" s="32">
        <f>J98</f>
        <v>40.479999999999997</v>
      </c>
      <c r="J107" s="10"/>
    </row>
    <row r="108" spans="1:10" x14ac:dyDescent="0.25">
      <c r="A108" s="4" t="s">
        <v>393</v>
      </c>
      <c r="B108" s="192" t="s">
        <v>398</v>
      </c>
      <c r="C108" s="193"/>
      <c r="D108" s="193"/>
      <c r="E108" s="193"/>
      <c r="F108" s="193"/>
      <c r="G108" s="193"/>
      <c r="H108" s="194"/>
      <c r="I108" s="32">
        <f>I102</f>
        <v>384.7433639141945</v>
      </c>
      <c r="J108" s="10"/>
    </row>
    <row r="109" spans="1:10" x14ac:dyDescent="0.25">
      <c r="A109" s="191" t="s">
        <v>1</v>
      </c>
      <c r="B109" s="191"/>
      <c r="C109" s="191"/>
      <c r="D109" s="191"/>
      <c r="E109" s="191"/>
      <c r="F109" s="191"/>
      <c r="G109" s="191"/>
      <c r="H109" s="191"/>
      <c r="I109" s="36">
        <f>SUM(I106+I107+I108)</f>
        <v>471.38137631019998</v>
      </c>
      <c r="J109" s="10"/>
    </row>
    <row r="110" spans="1:10" x14ac:dyDescent="0.25">
      <c r="A110" s="286"/>
      <c r="B110" s="286"/>
      <c r="C110" s="286"/>
      <c r="D110" s="286"/>
      <c r="E110" s="286"/>
      <c r="F110" s="286"/>
      <c r="G110" s="286"/>
      <c r="H110" s="286"/>
      <c r="I110" s="286"/>
      <c r="J110" s="287"/>
    </row>
    <row r="111" spans="1:10" x14ac:dyDescent="0.25">
      <c r="A111" s="201" t="s">
        <v>55</v>
      </c>
      <c r="B111" s="201"/>
      <c r="C111" s="201"/>
      <c r="D111" s="201"/>
      <c r="E111" s="201"/>
      <c r="F111" s="201"/>
      <c r="G111" s="201"/>
      <c r="H111" s="201"/>
      <c r="I111" s="201"/>
      <c r="J111" s="10"/>
    </row>
    <row r="112" spans="1:10" x14ac:dyDescent="0.25">
      <c r="A112" s="5">
        <v>5</v>
      </c>
      <c r="B112" s="191" t="s">
        <v>56</v>
      </c>
      <c r="C112" s="191"/>
      <c r="D112" s="191"/>
      <c r="E112" s="191"/>
      <c r="F112" s="191"/>
      <c r="G112" s="191"/>
      <c r="H112" s="191"/>
      <c r="I112" s="5" t="s">
        <v>21</v>
      </c>
      <c r="J112" s="10"/>
    </row>
    <row r="113" spans="1:10" x14ac:dyDescent="0.25">
      <c r="A113" s="3" t="s">
        <v>14</v>
      </c>
      <c r="B113" s="202" t="s">
        <v>57</v>
      </c>
      <c r="C113" s="202"/>
      <c r="D113" s="202"/>
      <c r="E113" s="202"/>
      <c r="F113" s="202"/>
      <c r="G113" s="202"/>
      <c r="H113" s="202"/>
      <c r="I113" s="39">
        <f>Uniformes!P8</f>
        <v>84.519583333333344</v>
      </c>
      <c r="J113" s="10"/>
    </row>
    <row r="114" spans="1:10" x14ac:dyDescent="0.25">
      <c r="A114" s="3" t="s">
        <v>15</v>
      </c>
      <c r="B114" s="202" t="s">
        <v>58</v>
      </c>
      <c r="C114" s="202"/>
      <c r="D114" s="202"/>
      <c r="E114" s="202"/>
      <c r="F114" s="202"/>
      <c r="G114" s="202"/>
      <c r="H114" s="202"/>
      <c r="I114" s="32"/>
      <c r="J114" s="10"/>
    </row>
    <row r="115" spans="1:10" x14ac:dyDescent="0.25">
      <c r="A115" s="3" t="s">
        <v>29</v>
      </c>
      <c r="B115" s="259" t="s">
        <v>59</v>
      </c>
      <c r="C115" s="259"/>
      <c r="D115" s="259"/>
      <c r="E115" s="259"/>
      <c r="F115" s="259"/>
      <c r="G115" s="259"/>
      <c r="H115" s="259"/>
      <c r="I115" s="32">
        <f>Equipamento!L18</f>
        <v>216.41649999999998</v>
      </c>
      <c r="J115" s="10"/>
    </row>
    <row r="116" spans="1:10" x14ac:dyDescent="0.25">
      <c r="A116" s="3" t="s">
        <v>32</v>
      </c>
      <c r="B116" s="202" t="s">
        <v>60</v>
      </c>
      <c r="C116" s="202"/>
      <c r="D116" s="202"/>
      <c r="E116" s="202"/>
      <c r="F116" s="202"/>
      <c r="G116" s="202"/>
      <c r="H116" s="202"/>
      <c r="I116" s="32" t="s">
        <v>61</v>
      </c>
      <c r="J116" s="10"/>
    </row>
    <row r="117" spans="1:10" x14ac:dyDescent="0.25">
      <c r="A117" s="210" t="s">
        <v>1</v>
      </c>
      <c r="B117" s="211"/>
      <c r="C117" s="211"/>
      <c r="D117" s="211"/>
      <c r="E117" s="211"/>
      <c r="F117" s="211"/>
      <c r="G117" s="211"/>
      <c r="H117" s="212"/>
      <c r="I117" s="36">
        <f>SUM(I113:I116)</f>
        <v>300.93608333333333</v>
      </c>
      <c r="J117" s="10"/>
    </row>
    <row r="118" spans="1:10" x14ac:dyDescent="0.25">
      <c r="A118" s="286"/>
      <c r="B118" s="286"/>
      <c r="C118" s="286"/>
      <c r="D118" s="286"/>
      <c r="E118" s="286"/>
      <c r="F118" s="286"/>
      <c r="G118" s="286"/>
      <c r="H118" s="286"/>
      <c r="I118" s="286"/>
      <c r="J118" s="287"/>
    </row>
    <row r="119" spans="1:10" s="45" customFormat="1" ht="15.75" x14ac:dyDescent="0.2">
      <c r="A119" s="288" t="s">
        <v>83</v>
      </c>
      <c r="B119" s="289"/>
      <c r="C119" s="289"/>
      <c r="D119" s="289"/>
      <c r="E119" s="289"/>
      <c r="F119" s="289"/>
      <c r="G119" s="289"/>
      <c r="H119" s="290"/>
    </row>
    <row r="120" spans="1:10" s="45" customFormat="1" ht="12.75" x14ac:dyDescent="0.2">
      <c r="A120" s="273"/>
      <c r="B120" s="273"/>
      <c r="C120" s="273"/>
      <c r="D120" s="273"/>
      <c r="E120" s="273"/>
      <c r="F120" s="273"/>
      <c r="G120" s="273"/>
      <c r="H120" s="273"/>
      <c r="I120" s="273"/>
      <c r="J120" s="273"/>
    </row>
    <row r="121" spans="1:10" s="53" customFormat="1" ht="30" x14ac:dyDescent="0.25">
      <c r="A121" s="18">
        <v>6</v>
      </c>
      <c r="B121" s="271" t="s">
        <v>84</v>
      </c>
      <c r="C121" s="271"/>
      <c r="D121" s="271"/>
      <c r="E121" s="271"/>
      <c r="F121" s="18" t="s">
        <v>25</v>
      </c>
      <c r="G121" s="274" t="s">
        <v>21</v>
      </c>
      <c r="H121" s="274"/>
    </row>
    <row r="122" spans="1:10" s="53" customFormat="1" x14ac:dyDescent="0.25">
      <c r="A122" s="18" t="s">
        <v>14</v>
      </c>
      <c r="B122" s="271" t="s">
        <v>5</v>
      </c>
      <c r="C122" s="271"/>
      <c r="D122" s="271"/>
      <c r="E122" s="271"/>
      <c r="F122" s="54">
        <f>'PE - Recife - Diurno'!F120</f>
        <v>0.05</v>
      </c>
      <c r="G122" s="272">
        <f>(ROUND(F122*H141,2))</f>
        <v>320.76</v>
      </c>
      <c r="H122" s="272"/>
    </row>
    <row r="123" spans="1:10" s="53" customFormat="1" x14ac:dyDescent="0.25">
      <c r="A123" s="18" t="s">
        <v>15</v>
      </c>
      <c r="B123" s="271" t="s">
        <v>7</v>
      </c>
      <c r="C123" s="271"/>
      <c r="D123" s="271"/>
      <c r="E123" s="271"/>
      <c r="F123" s="54">
        <f>'PE - Recife - Diurno'!F121</f>
        <v>0.05</v>
      </c>
      <c r="G123" s="272">
        <f>(ROUND(F123*H141,2))</f>
        <v>320.76</v>
      </c>
      <c r="H123" s="272"/>
    </row>
    <row r="124" spans="1:10" s="53" customFormat="1" x14ac:dyDescent="0.25">
      <c r="A124" s="18"/>
      <c r="B124" s="277" t="s">
        <v>120</v>
      </c>
      <c r="C124" s="278"/>
      <c r="D124" s="281" t="s">
        <v>121</v>
      </c>
      <c r="E124" s="282"/>
      <c r="F124" s="283"/>
      <c r="G124" s="275">
        <f>G122+G123+H141</f>
        <v>7056.7401303850529</v>
      </c>
      <c r="H124" s="276"/>
    </row>
    <row r="125" spans="1:10" s="53" customFormat="1" x14ac:dyDescent="0.25">
      <c r="A125" s="18" t="s">
        <v>29</v>
      </c>
      <c r="B125" s="279" t="s">
        <v>6</v>
      </c>
      <c r="C125" s="280"/>
      <c r="D125" s="284">
        <f>F130*100</f>
        <v>8.6499999999999986</v>
      </c>
      <c r="E125" s="285"/>
      <c r="F125" s="78">
        <f>+(100-D125)/100</f>
        <v>0.91349999999999998</v>
      </c>
      <c r="G125" s="269">
        <f t="shared" ref="G125:H125" si="1">G124/F125</f>
        <v>7724.9481449206933</v>
      </c>
      <c r="H125" s="270">
        <f t="shared" si="1"/>
        <v>0</v>
      </c>
    </row>
    <row r="126" spans="1:10" s="53" customFormat="1" x14ac:dyDescent="0.25">
      <c r="A126" s="18"/>
      <c r="B126" s="271" t="s">
        <v>85</v>
      </c>
      <c r="C126" s="271"/>
      <c r="D126" s="271"/>
      <c r="E126" s="271"/>
      <c r="F126" s="51">
        <v>6.4999999999999997E-3</v>
      </c>
      <c r="G126" s="272">
        <f>G125*F126</f>
        <v>50.212162941984502</v>
      </c>
      <c r="H126" s="272"/>
      <c r="I126" s="52"/>
    </row>
    <row r="127" spans="1:10" s="53" customFormat="1" x14ac:dyDescent="0.25">
      <c r="A127" s="18"/>
      <c r="B127" s="271" t="s">
        <v>86</v>
      </c>
      <c r="C127" s="271"/>
      <c r="D127" s="271"/>
      <c r="E127" s="271"/>
      <c r="F127" s="51">
        <v>0.03</v>
      </c>
      <c r="G127" s="272">
        <f>G125*F127</f>
        <v>231.74844434762079</v>
      </c>
      <c r="H127" s="272"/>
      <c r="I127" s="52"/>
    </row>
    <row r="128" spans="1:10" s="53" customFormat="1" x14ac:dyDescent="0.25">
      <c r="A128" s="18"/>
      <c r="B128" s="271" t="s">
        <v>87</v>
      </c>
      <c r="C128" s="271"/>
      <c r="D128" s="271"/>
      <c r="E128" s="271"/>
      <c r="F128" s="54"/>
      <c r="G128" s="272"/>
      <c r="H128" s="272"/>
    </row>
    <row r="129" spans="1:10" s="53" customFormat="1" x14ac:dyDescent="0.25">
      <c r="A129" s="18"/>
      <c r="B129" s="271" t="s">
        <v>101</v>
      </c>
      <c r="C129" s="271"/>
      <c r="D129" s="271"/>
      <c r="E129" s="271"/>
      <c r="F129" s="51">
        <v>0.05</v>
      </c>
      <c r="G129" s="272">
        <f>G125*F129</f>
        <v>386.2474072460347</v>
      </c>
      <c r="H129" s="272"/>
    </row>
    <row r="130" spans="1:10" s="53" customFormat="1" x14ac:dyDescent="0.25">
      <c r="A130" s="18"/>
      <c r="B130" s="271" t="s">
        <v>82</v>
      </c>
      <c r="C130" s="271"/>
      <c r="D130" s="271"/>
      <c r="E130" s="271"/>
      <c r="F130" s="77">
        <f>SUM(F126:F129)</f>
        <v>8.6499999999999994E-2</v>
      </c>
      <c r="G130" s="272"/>
      <c r="H130" s="272"/>
    </row>
    <row r="131" spans="1:10" s="53" customFormat="1" x14ac:dyDescent="0.25">
      <c r="A131" s="298" t="s">
        <v>122</v>
      </c>
      <c r="B131" s="299"/>
      <c r="C131" s="299"/>
      <c r="D131" s="299"/>
      <c r="E131" s="299"/>
      <c r="F131" s="300"/>
      <c r="G131" s="301">
        <f>SUM(G122+G123+G126+G127+G129)</f>
        <v>1309.7280145356399</v>
      </c>
      <c r="H131" s="301"/>
    </row>
    <row r="132" spans="1:10" x14ac:dyDescent="0.25">
      <c r="A132" s="9"/>
      <c r="B132" s="9"/>
      <c r="C132" s="9"/>
      <c r="D132" s="9"/>
      <c r="E132" s="9"/>
      <c r="F132" s="9"/>
      <c r="G132" s="42"/>
      <c r="H132" s="42"/>
      <c r="I132" s="9"/>
      <c r="J132" s="10"/>
    </row>
    <row r="133" spans="1:10" s="45" customFormat="1" ht="15.75" x14ac:dyDescent="0.2">
      <c r="A133" s="296" t="s">
        <v>88</v>
      </c>
      <c r="B133" s="297"/>
      <c r="C133" s="297"/>
      <c r="D133" s="297"/>
      <c r="E133" s="297"/>
      <c r="F133" s="297"/>
      <c r="G133" s="297"/>
      <c r="H133" s="297"/>
    </row>
    <row r="134" spans="1:10" s="45" customFormat="1" ht="12.75" x14ac:dyDescent="0.2">
      <c r="A134" s="273"/>
      <c r="B134" s="273"/>
      <c r="C134" s="273"/>
      <c r="D134" s="273"/>
      <c r="E134" s="273"/>
      <c r="F134" s="273"/>
      <c r="G134" s="273"/>
      <c r="H134" s="273"/>
      <c r="I134" s="273"/>
    </row>
    <row r="135" spans="1:10" customFormat="1" x14ac:dyDescent="0.25">
      <c r="A135" s="18"/>
      <c r="B135" s="274" t="s">
        <v>62</v>
      </c>
      <c r="C135" s="274"/>
      <c r="D135" s="274"/>
      <c r="E135" s="274"/>
      <c r="F135" s="274"/>
      <c r="G135" s="274"/>
      <c r="H135" s="18" t="s">
        <v>21</v>
      </c>
    </row>
    <row r="136" spans="1:10" customFormat="1" x14ac:dyDescent="0.25">
      <c r="A136" s="18" t="s">
        <v>14</v>
      </c>
      <c r="B136" s="294" t="s">
        <v>63</v>
      </c>
      <c r="C136" s="294"/>
      <c r="D136" s="294"/>
      <c r="E136" s="294"/>
      <c r="F136" s="294"/>
      <c r="G136" s="294"/>
      <c r="H136" s="56">
        <f>I23</f>
        <v>2784.1644269480521</v>
      </c>
    </row>
    <row r="137" spans="1:10" customFormat="1" x14ac:dyDescent="0.25">
      <c r="A137" s="18" t="s">
        <v>15</v>
      </c>
      <c r="B137" s="294" t="s">
        <v>89</v>
      </c>
      <c r="C137" s="294"/>
      <c r="D137" s="294"/>
      <c r="E137" s="294"/>
      <c r="F137" s="294"/>
      <c r="G137" s="294"/>
      <c r="H137" s="56">
        <f>I70</f>
        <v>2660.8222651549495</v>
      </c>
    </row>
    <row r="138" spans="1:10" customFormat="1" x14ac:dyDescent="0.25">
      <c r="A138" s="18" t="s">
        <v>29</v>
      </c>
      <c r="B138" s="294" t="s">
        <v>48</v>
      </c>
      <c r="C138" s="294"/>
      <c r="D138" s="294"/>
      <c r="E138" s="294"/>
      <c r="F138" s="294"/>
      <c r="G138" s="294"/>
      <c r="H138" s="56">
        <f>J79</f>
        <v>197.91597863851763</v>
      </c>
    </row>
    <row r="139" spans="1:10" customFormat="1" x14ac:dyDescent="0.25">
      <c r="A139" s="18" t="s">
        <v>32</v>
      </c>
      <c r="B139" s="295" t="s">
        <v>51</v>
      </c>
      <c r="C139" s="295"/>
      <c r="D139" s="295"/>
      <c r="E139" s="295"/>
      <c r="F139" s="295"/>
      <c r="G139" s="295"/>
      <c r="H139" s="56">
        <f>I109</f>
        <v>471.38137631019998</v>
      </c>
    </row>
    <row r="140" spans="1:10" customFormat="1" x14ac:dyDescent="0.25">
      <c r="A140" s="18" t="s">
        <v>8</v>
      </c>
      <c r="B140" s="294" t="s">
        <v>90</v>
      </c>
      <c r="C140" s="294"/>
      <c r="D140" s="294"/>
      <c r="E140" s="294"/>
      <c r="F140" s="294"/>
      <c r="G140" s="294"/>
      <c r="H140" s="61">
        <f>I117</f>
        <v>300.93608333333333</v>
      </c>
    </row>
    <row r="141" spans="1:10" customFormat="1" x14ac:dyDescent="0.25">
      <c r="A141" s="274" t="s">
        <v>91</v>
      </c>
      <c r="B141" s="274"/>
      <c r="C141" s="274"/>
      <c r="D141" s="274"/>
      <c r="E141" s="274"/>
      <c r="F141" s="274"/>
      <c r="G141" s="274"/>
      <c r="H141" s="57">
        <f>SUM(H136:H140)</f>
        <v>6415.2201303850525</v>
      </c>
    </row>
    <row r="142" spans="1:10" customFormat="1" x14ac:dyDescent="0.25">
      <c r="A142" s="18" t="s">
        <v>35</v>
      </c>
      <c r="B142" s="294" t="s">
        <v>92</v>
      </c>
      <c r="C142" s="294"/>
      <c r="D142" s="294"/>
      <c r="E142" s="294"/>
      <c r="F142" s="294"/>
      <c r="G142" s="294"/>
      <c r="H142" s="56">
        <f>G131</f>
        <v>1309.7280145356399</v>
      </c>
    </row>
    <row r="143" spans="1:10" customFormat="1" x14ac:dyDescent="0.25">
      <c r="A143" s="274" t="s">
        <v>93</v>
      </c>
      <c r="B143" s="274"/>
      <c r="C143" s="274"/>
      <c r="D143" s="274"/>
      <c r="E143" s="274"/>
      <c r="F143" s="274"/>
      <c r="G143" s="274"/>
      <c r="H143" s="58">
        <f>H141+H142</f>
        <v>7724.9481449206924</v>
      </c>
      <c r="I143" s="64"/>
      <c r="J143" s="65"/>
    </row>
    <row r="144" spans="1:10" s="45" customFormat="1" ht="12.75" x14ac:dyDescent="0.2">
      <c r="A144" s="291" t="s">
        <v>94</v>
      </c>
      <c r="B144" s="291"/>
      <c r="C144" s="291"/>
      <c r="D144" s="291"/>
      <c r="E144" s="291"/>
      <c r="F144" s="291"/>
      <c r="G144" s="291"/>
      <c r="H144" s="59">
        <f>12*H143</f>
        <v>92699.377739048301</v>
      </c>
    </row>
    <row r="145" spans="1:8" s="55" customFormat="1" ht="12.75" x14ac:dyDescent="0.2">
      <c r="A145" s="292" t="s">
        <v>95</v>
      </c>
      <c r="B145" s="292"/>
      <c r="C145" s="292"/>
      <c r="D145" s="292"/>
      <c r="E145" s="292"/>
      <c r="F145" s="292"/>
      <c r="G145" s="292"/>
      <c r="H145" s="292"/>
    </row>
    <row r="146" spans="1:8" s="55" customFormat="1" ht="12.75" x14ac:dyDescent="0.2">
      <c r="A146" s="293" t="s">
        <v>107</v>
      </c>
      <c r="B146" s="293"/>
      <c r="C146" s="293"/>
      <c r="D146" s="293"/>
      <c r="E146" s="293"/>
      <c r="F146" s="293"/>
      <c r="G146" s="293"/>
      <c r="H146" s="293"/>
    </row>
    <row r="147" spans="1:8" x14ac:dyDescent="0.25">
      <c r="A147" s="25"/>
      <c r="B147" s="25"/>
      <c r="C147" s="25"/>
      <c r="D147" s="25"/>
      <c r="E147" s="25"/>
      <c r="F147" s="25"/>
      <c r="G147" s="25"/>
      <c r="H147" s="25"/>
    </row>
  </sheetData>
  <mergeCells count="158">
    <mergeCell ref="B60:H60"/>
    <mergeCell ref="A143:G143"/>
    <mergeCell ref="A144:G144"/>
    <mergeCell ref="A145:H145"/>
    <mergeCell ref="A146:H146"/>
    <mergeCell ref="B21:H21"/>
    <mergeCell ref="B22:H22"/>
    <mergeCell ref="B137:G137"/>
    <mergeCell ref="B138:G138"/>
    <mergeCell ref="B139:G139"/>
    <mergeCell ref="B140:G140"/>
    <mergeCell ref="A141:G141"/>
    <mergeCell ref="B142:G142"/>
    <mergeCell ref="A131:F131"/>
    <mergeCell ref="G131:H131"/>
    <mergeCell ref="A133:H133"/>
    <mergeCell ref="A134:I134"/>
    <mergeCell ref="B135:G135"/>
    <mergeCell ref="B136:G136"/>
    <mergeCell ref="B128:E128"/>
    <mergeCell ref="G128:H128"/>
    <mergeCell ref="B129:E129"/>
    <mergeCell ref="G129:H129"/>
    <mergeCell ref="B130:E130"/>
    <mergeCell ref="G130:H130"/>
    <mergeCell ref="B125:C125"/>
    <mergeCell ref="D125:E125"/>
    <mergeCell ref="G125:H125"/>
    <mergeCell ref="B126:E126"/>
    <mergeCell ref="G126:H126"/>
    <mergeCell ref="B127:E127"/>
    <mergeCell ref="G127:H127"/>
    <mergeCell ref="B122:E122"/>
    <mergeCell ref="G122:H122"/>
    <mergeCell ref="B123:E123"/>
    <mergeCell ref="G123:H123"/>
    <mergeCell ref="B124:C124"/>
    <mergeCell ref="D124:F124"/>
    <mergeCell ref="G124:H124"/>
    <mergeCell ref="A117:H117"/>
    <mergeCell ref="A118:J118"/>
    <mergeCell ref="A119:H119"/>
    <mergeCell ref="A120:J120"/>
    <mergeCell ref="B121:E121"/>
    <mergeCell ref="G121:H121"/>
    <mergeCell ref="A111:I111"/>
    <mergeCell ref="B112:H112"/>
    <mergeCell ref="B113:H113"/>
    <mergeCell ref="B114:H114"/>
    <mergeCell ref="B115:H115"/>
    <mergeCell ref="B116:H116"/>
    <mergeCell ref="B105:H105"/>
    <mergeCell ref="B106:H106"/>
    <mergeCell ref="B107:H107"/>
    <mergeCell ref="B108:H108"/>
    <mergeCell ref="A109:H109"/>
    <mergeCell ref="A110:J110"/>
    <mergeCell ref="B98:H98"/>
    <mergeCell ref="A99:I99"/>
    <mergeCell ref="B101:H101"/>
    <mergeCell ref="B102:H102"/>
    <mergeCell ref="A103:H103"/>
    <mergeCell ref="A104:I104"/>
    <mergeCell ref="A92:J92"/>
    <mergeCell ref="B93:H93"/>
    <mergeCell ref="B94:H94"/>
    <mergeCell ref="B95:H95"/>
    <mergeCell ref="B96:H96"/>
    <mergeCell ref="B97:H97"/>
    <mergeCell ref="B85:H85"/>
    <mergeCell ref="B86:H86"/>
    <mergeCell ref="B87:H87"/>
    <mergeCell ref="B88:H88"/>
    <mergeCell ref="B89:H89"/>
    <mergeCell ref="B90:H90"/>
    <mergeCell ref="B79:H79"/>
    <mergeCell ref="A80:J80"/>
    <mergeCell ref="A81:J81"/>
    <mergeCell ref="A82:J82"/>
    <mergeCell ref="B83:H83"/>
    <mergeCell ref="B84:H84"/>
    <mergeCell ref="B73:H73"/>
    <mergeCell ref="B74:H74"/>
    <mergeCell ref="B75:H75"/>
    <mergeCell ref="B76:H76"/>
    <mergeCell ref="B77:H77"/>
    <mergeCell ref="B78:H78"/>
    <mergeCell ref="B67:H67"/>
    <mergeCell ref="B68:H68"/>
    <mergeCell ref="B69:H69"/>
    <mergeCell ref="A70:H70"/>
    <mergeCell ref="A71:J71"/>
    <mergeCell ref="A72:J72"/>
    <mergeCell ref="B61:H61"/>
    <mergeCell ref="B62:H62"/>
    <mergeCell ref="A63:I63"/>
    <mergeCell ref="A64:J64"/>
    <mergeCell ref="A65:I65"/>
    <mergeCell ref="B66:H66"/>
    <mergeCell ref="B54:G54"/>
    <mergeCell ref="B55:H55"/>
    <mergeCell ref="B56:G56"/>
    <mergeCell ref="B57:G57"/>
    <mergeCell ref="B58:G58"/>
    <mergeCell ref="B59:H59"/>
    <mergeCell ref="A48:I48"/>
    <mergeCell ref="B49:H49"/>
    <mergeCell ref="B50:H50"/>
    <mergeCell ref="B51:G51"/>
    <mergeCell ref="B52:G52"/>
    <mergeCell ref="B53:G53"/>
    <mergeCell ref="B42:G42"/>
    <mergeCell ref="A43:G43"/>
    <mergeCell ref="B44:G44"/>
    <mergeCell ref="A45:G45"/>
    <mergeCell ref="A46:I46"/>
    <mergeCell ref="A47:J47"/>
    <mergeCell ref="B36:G36"/>
    <mergeCell ref="B37:G37"/>
    <mergeCell ref="B38:C38"/>
    <mergeCell ref="B39:G39"/>
    <mergeCell ref="B40:G40"/>
    <mergeCell ref="B41:G41"/>
    <mergeCell ref="B30:G30"/>
    <mergeCell ref="A31:G31"/>
    <mergeCell ref="A32:I32"/>
    <mergeCell ref="A33:J33"/>
    <mergeCell ref="A34:I34"/>
    <mergeCell ref="B35:G35"/>
    <mergeCell ref="A24:I24"/>
    <mergeCell ref="A25:J25"/>
    <mergeCell ref="A26:I26"/>
    <mergeCell ref="A27:I27"/>
    <mergeCell ref="B28:H28"/>
    <mergeCell ref="B29:G29"/>
    <mergeCell ref="A16:J16"/>
    <mergeCell ref="A17:I17"/>
    <mergeCell ref="B18:G18"/>
    <mergeCell ref="B19:H19"/>
    <mergeCell ref="B20:G20"/>
    <mergeCell ref="A23:H23"/>
    <mergeCell ref="B12:F12"/>
    <mergeCell ref="G12:I12"/>
    <mergeCell ref="B13:F13"/>
    <mergeCell ref="G13:I13"/>
    <mergeCell ref="G14:I14"/>
    <mergeCell ref="B15:F15"/>
    <mergeCell ref="G15:I15"/>
    <mergeCell ref="J1:J15"/>
    <mergeCell ref="A3:I3"/>
    <mergeCell ref="A4:I4"/>
    <mergeCell ref="A5:I5"/>
    <mergeCell ref="A6:I6"/>
    <mergeCell ref="A8:I8"/>
    <mergeCell ref="A9:I9"/>
    <mergeCell ref="A10:I10"/>
    <mergeCell ref="B11:F11"/>
    <mergeCell ref="G11:I11"/>
  </mergeCells>
  <pageMargins left="0.25" right="0.25"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154BB-8957-4B66-9960-A809D4EC8136}">
  <sheetPr>
    <tabColor rgb="FFFFC000"/>
  </sheetPr>
  <dimension ref="A1:J145"/>
  <sheetViews>
    <sheetView showGridLines="0" view="pageBreakPreview" topLeftCell="A40" zoomScale="124" zoomScaleNormal="118" zoomScaleSheetLayoutView="124" workbookViewId="0">
      <selection activeCell="I60" sqref="I60"/>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6384" width="8.85546875" style="9"/>
  </cols>
  <sheetData>
    <row r="1" spans="1:10" ht="50.25" customHeight="1" x14ac:dyDescent="0.25">
      <c r="A1" s="8"/>
      <c r="B1" s="9"/>
      <c r="C1" s="8"/>
      <c r="D1" s="8"/>
      <c r="E1" s="9"/>
      <c r="F1" s="9"/>
      <c r="G1" s="9"/>
      <c r="J1" s="236"/>
    </row>
    <row r="2" spans="1:10" x14ac:dyDescent="0.25">
      <c r="A2" s="8"/>
      <c r="B2" s="8"/>
      <c r="C2" s="8"/>
      <c r="D2" s="8"/>
      <c r="E2" s="9"/>
      <c r="F2" s="9"/>
      <c r="G2" s="9"/>
      <c r="J2" s="237"/>
    </row>
    <row r="3" spans="1:10" x14ac:dyDescent="0.25">
      <c r="A3" s="238" t="s">
        <v>0</v>
      </c>
      <c r="B3" s="238"/>
      <c r="C3" s="238"/>
      <c r="D3" s="238"/>
      <c r="E3" s="238"/>
      <c r="F3" s="238"/>
      <c r="G3" s="238"/>
      <c r="H3" s="238"/>
      <c r="I3" s="238"/>
      <c r="J3" s="237"/>
    </row>
    <row r="4" spans="1:10" x14ac:dyDescent="0.25">
      <c r="A4" s="239" t="s">
        <v>106</v>
      </c>
      <c r="B4" s="239"/>
      <c r="C4" s="239"/>
      <c r="D4" s="239"/>
      <c r="E4" s="239"/>
      <c r="F4" s="239"/>
      <c r="G4" s="239"/>
      <c r="H4" s="239"/>
      <c r="I4" s="239"/>
      <c r="J4" s="237"/>
    </row>
    <row r="5" spans="1:10" x14ac:dyDescent="0.25">
      <c r="A5" s="240" t="s">
        <v>9</v>
      </c>
      <c r="B5" s="240"/>
      <c r="C5" s="240"/>
      <c r="D5" s="240"/>
      <c r="E5" s="240"/>
      <c r="F5" s="240"/>
      <c r="G5" s="240"/>
      <c r="H5" s="240"/>
      <c r="I5" s="240"/>
      <c r="J5" s="237"/>
    </row>
    <row r="6" spans="1:10" x14ac:dyDescent="0.25">
      <c r="A6" s="241" t="s">
        <v>399</v>
      </c>
      <c r="B6" s="241"/>
      <c r="C6" s="241"/>
      <c r="D6" s="241"/>
      <c r="E6" s="241"/>
      <c r="F6" s="241"/>
      <c r="G6" s="241"/>
      <c r="H6" s="241"/>
      <c r="I6" s="241"/>
      <c r="J6" s="237"/>
    </row>
    <row r="7" spans="1:10" x14ac:dyDescent="0.25">
      <c r="A7" s="15"/>
      <c r="B7" s="15"/>
      <c r="C7" s="15"/>
      <c r="D7" s="15"/>
      <c r="E7" s="15"/>
      <c r="F7" s="15"/>
      <c r="G7" s="15"/>
      <c r="H7" s="16"/>
      <c r="I7" s="17"/>
      <c r="J7" s="237"/>
    </row>
    <row r="8" spans="1:10" customFormat="1" x14ac:dyDescent="0.25">
      <c r="A8" s="242" t="s">
        <v>157</v>
      </c>
      <c r="B8" s="242"/>
      <c r="C8" s="242"/>
      <c r="D8" s="242"/>
      <c r="E8" s="242"/>
      <c r="F8" s="242"/>
      <c r="G8" s="242"/>
      <c r="H8" s="242"/>
      <c r="I8" s="242"/>
      <c r="J8" s="237"/>
    </row>
    <row r="9" spans="1:10" customFormat="1" x14ac:dyDescent="0.25">
      <c r="A9" s="243" t="s">
        <v>409</v>
      </c>
      <c r="B9" s="243"/>
      <c r="C9" s="243"/>
      <c r="D9" s="243"/>
      <c r="E9" s="243"/>
      <c r="F9" s="243"/>
      <c r="G9" s="243"/>
      <c r="H9" s="243"/>
      <c r="I9" s="243"/>
      <c r="J9" s="237"/>
    </row>
    <row r="10" spans="1:10" customFormat="1" x14ac:dyDescent="0.25">
      <c r="A10" s="244" t="s">
        <v>64</v>
      </c>
      <c r="B10" s="244"/>
      <c r="C10" s="244"/>
      <c r="D10" s="244"/>
      <c r="E10" s="244"/>
      <c r="F10" s="244"/>
      <c r="G10" s="244"/>
      <c r="H10" s="244"/>
      <c r="I10" s="244"/>
      <c r="J10" s="237"/>
    </row>
    <row r="11" spans="1:10" customFormat="1" x14ac:dyDescent="0.25">
      <c r="A11" s="18" t="s">
        <v>14</v>
      </c>
      <c r="B11" s="221" t="s">
        <v>65</v>
      </c>
      <c r="C11" s="222"/>
      <c r="D11" s="222"/>
      <c r="E11" s="222"/>
      <c r="F11" s="223"/>
      <c r="G11" s="224" t="s">
        <v>108</v>
      </c>
      <c r="H11" s="225"/>
      <c r="I11" s="226"/>
      <c r="J11" s="237"/>
    </row>
    <row r="12" spans="1:10" customFormat="1" x14ac:dyDescent="0.25">
      <c r="A12" s="18" t="s">
        <v>15</v>
      </c>
      <c r="B12" s="227" t="s">
        <v>66</v>
      </c>
      <c r="C12" s="228"/>
      <c r="D12" s="228"/>
      <c r="E12" s="228"/>
      <c r="F12" s="229"/>
      <c r="G12" s="230" t="s">
        <v>415</v>
      </c>
      <c r="H12" s="231"/>
      <c r="I12" s="232"/>
      <c r="J12" s="237"/>
    </row>
    <row r="13" spans="1:10" customFormat="1" x14ac:dyDescent="0.25">
      <c r="A13" s="18" t="s">
        <v>29</v>
      </c>
      <c r="B13" s="221" t="s">
        <v>67</v>
      </c>
      <c r="C13" s="222"/>
      <c r="D13" s="222"/>
      <c r="E13" s="222"/>
      <c r="F13" s="223"/>
      <c r="G13" s="233">
        <v>24</v>
      </c>
      <c r="H13" s="234"/>
      <c r="I13" s="235"/>
      <c r="J13" s="237"/>
    </row>
    <row r="14" spans="1:10" customFormat="1" x14ac:dyDescent="0.25">
      <c r="A14" s="18" t="s">
        <v>32</v>
      </c>
      <c r="B14" s="69" t="s">
        <v>155</v>
      </c>
      <c r="C14" s="70"/>
      <c r="D14" s="70"/>
      <c r="E14" s="70"/>
      <c r="F14" s="71"/>
      <c r="G14" s="233" t="s">
        <v>159</v>
      </c>
      <c r="H14" s="234"/>
      <c r="I14" s="235"/>
      <c r="J14" s="237"/>
    </row>
    <row r="15" spans="1:10" customFormat="1" x14ac:dyDescent="0.25">
      <c r="A15" s="18" t="s">
        <v>8</v>
      </c>
      <c r="B15" s="195" t="s">
        <v>68</v>
      </c>
      <c r="C15" s="195"/>
      <c r="D15" s="195"/>
      <c r="E15" s="195"/>
      <c r="F15" s="195"/>
      <c r="G15" s="196">
        <v>46023</v>
      </c>
      <c r="H15" s="197"/>
      <c r="I15" s="198"/>
      <c r="J15" s="237"/>
    </row>
    <row r="16" spans="1:10" x14ac:dyDescent="0.25">
      <c r="A16" s="199"/>
      <c r="B16" s="199"/>
      <c r="C16" s="199"/>
      <c r="D16" s="199"/>
      <c r="E16" s="199"/>
      <c r="F16" s="199"/>
      <c r="G16" s="199"/>
      <c r="H16" s="199"/>
      <c r="I16" s="199"/>
      <c r="J16" s="200"/>
    </row>
    <row r="17" spans="1:10" x14ac:dyDescent="0.25">
      <c r="A17" s="201" t="s">
        <v>10</v>
      </c>
      <c r="B17" s="201"/>
      <c r="C17" s="201"/>
      <c r="D17" s="201"/>
      <c r="E17" s="201"/>
      <c r="F17" s="201"/>
      <c r="G17" s="201"/>
      <c r="H17" s="201"/>
      <c r="I17" s="201"/>
      <c r="J17" s="10"/>
    </row>
    <row r="18" spans="1:10" s="20" customFormat="1" ht="30" x14ac:dyDescent="0.25">
      <c r="A18" s="2">
        <v>1</v>
      </c>
      <c r="B18" s="191" t="s">
        <v>11</v>
      </c>
      <c r="C18" s="191"/>
      <c r="D18" s="191"/>
      <c r="E18" s="191"/>
      <c r="F18" s="191"/>
      <c r="G18" s="191"/>
      <c r="H18" s="2" t="s">
        <v>12</v>
      </c>
      <c r="I18" s="2" t="s">
        <v>13</v>
      </c>
      <c r="J18" s="19"/>
    </row>
    <row r="19" spans="1:10" x14ac:dyDescent="0.25">
      <c r="A19" s="4" t="s">
        <v>14</v>
      </c>
      <c r="B19" s="202" t="s">
        <v>422</v>
      </c>
      <c r="C19" s="202"/>
      <c r="D19" s="202"/>
      <c r="E19" s="202"/>
      <c r="F19" s="202"/>
      <c r="G19" s="202"/>
      <c r="H19" s="202"/>
      <c r="I19" s="26">
        <v>1818.42</v>
      </c>
      <c r="J19" s="10"/>
    </row>
    <row r="20" spans="1:10" x14ac:dyDescent="0.25">
      <c r="A20" s="4" t="s">
        <v>15</v>
      </c>
      <c r="B20" s="216" t="s">
        <v>420</v>
      </c>
      <c r="C20" s="216"/>
      <c r="D20" s="216"/>
      <c r="E20" s="216"/>
      <c r="F20" s="216"/>
      <c r="G20" s="216"/>
      <c r="H20" s="40">
        <v>0.3</v>
      </c>
      <c r="I20" s="30">
        <f>ROUND(H20*I19,2)</f>
        <v>545.53</v>
      </c>
      <c r="J20" s="10"/>
    </row>
    <row r="21" spans="1:10" x14ac:dyDescent="0.25">
      <c r="A21" s="191" t="s">
        <v>1</v>
      </c>
      <c r="B21" s="191"/>
      <c r="C21" s="191"/>
      <c r="D21" s="191"/>
      <c r="E21" s="191"/>
      <c r="F21" s="191"/>
      <c r="G21" s="191"/>
      <c r="H21" s="191"/>
      <c r="I21" s="31">
        <f>SUM(I19:I20)</f>
        <v>2363.9499999999998</v>
      </c>
      <c r="J21" s="10"/>
    </row>
    <row r="22" spans="1:10" x14ac:dyDescent="0.25">
      <c r="A22" s="217" t="s">
        <v>16</v>
      </c>
      <c r="B22" s="217"/>
      <c r="C22" s="217"/>
      <c r="D22" s="217"/>
      <c r="E22" s="217"/>
      <c r="F22" s="217"/>
      <c r="G22" s="217"/>
      <c r="H22" s="217"/>
      <c r="I22" s="217"/>
      <c r="J22" s="9"/>
    </row>
    <row r="23" spans="1:10" x14ac:dyDescent="0.25">
      <c r="A23" s="218"/>
      <c r="B23" s="218"/>
      <c r="C23" s="218"/>
      <c r="D23" s="218"/>
      <c r="E23" s="218"/>
      <c r="F23" s="218"/>
      <c r="G23" s="218"/>
      <c r="H23" s="218"/>
      <c r="I23" s="218"/>
      <c r="J23" s="219"/>
    </row>
    <row r="24" spans="1:10" x14ac:dyDescent="0.25">
      <c r="A24" s="203" t="s">
        <v>17</v>
      </c>
      <c r="B24" s="203"/>
      <c r="C24" s="203"/>
      <c r="D24" s="203"/>
      <c r="E24" s="203"/>
      <c r="F24" s="203"/>
      <c r="G24" s="203"/>
      <c r="H24" s="203"/>
      <c r="I24" s="203"/>
      <c r="J24" s="10"/>
    </row>
    <row r="25" spans="1:10" x14ac:dyDescent="0.25">
      <c r="A25" s="220" t="s">
        <v>18</v>
      </c>
      <c r="B25" s="220"/>
      <c r="C25" s="220"/>
      <c r="D25" s="220"/>
      <c r="E25" s="220"/>
      <c r="F25" s="220"/>
      <c r="G25" s="220"/>
      <c r="H25" s="220"/>
      <c r="I25" s="220"/>
      <c r="J25" s="10"/>
    </row>
    <row r="26" spans="1:10" x14ac:dyDescent="0.25">
      <c r="A26" s="3" t="s">
        <v>19</v>
      </c>
      <c r="B26" s="203" t="s">
        <v>20</v>
      </c>
      <c r="C26" s="203"/>
      <c r="D26" s="203"/>
      <c r="E26" s="203"/>
      <c r="F26" s="203"/>
      <c r="G26" s="203"/>
      <c r="H26" s="203"/>
      <c r="I26" s="4" t="s">
        <v>21</v>
      </c>
      <c r="J26" s="10"/>
    </row>
    <row r="27" spans="1:10" x14ac:dyDescent="0.25">
      <c r="A27" s="3" t="s">
        <v>14</v>
      </c>
      <c r="B27" s="204" t="s">
        <v>96</v>
      </c>
      <c r="C27" s="205"/>
      <c r="D27" s="205"/>
      <c r="E27" s="205"/>
      <c r="F27" s="205"/>
      <c r="G27" s="206"/>
      <c r="H27" s="21">
        <v>8.3299999999999999E-2</v>
      </c>
      <c r="I27" s="32">
        <f>I21*H27</f>
        <v>196.91703499999997</v>
      </c>
      <c r="J27" s="10"/>
    </row>
    <row r="28" spans="1:10" x14ac:dyDescent="0.25">
      <c r="A28" s="3" t="s">
        <v>15</v>
      </c>
      <c r="B28" s="207" t="s">
        <v>97</v>
      </c>
      <c r="C28" s="208"/>
      <c r="D28" s="208"/>
      <c r="E28" s="208"/>
      <c r="F28" s="208"/>
      <c r="G28" s="209"/>
      <c r="H28" s="21">
        <v>0.121</v>
      </c>
      <c r="I28" s="32">
        <f>I21*H28</f>
        <v>286.03794999999997</v>
      </c>
      <c r="J28" s="10"/>
    </row>
    <row r="29" spans="1:10" x14ac:dyDescent="0.25">
      <c r="A29" s="210" t="s">
        <v>1</v>
      </c>
      <c r="B29" s="211"/>
      <c r="C29" s="211"/>
      <c r="D29" s="211"/>
      <c r="E29" s="211"/>
      <c r="F29" s="211"/>
      <c r="G29" s="212"/>
      <c r="H29" s="50">
        <f>SUM(H27:H28)</f>
        <v>0.20429999999999998</v>
      </c>
      <c r="I29" s="31">
        <f>SUM(I27+I28)</f>
        <v>482.95498499999997</v>
      </c>
      <c r="J29" s="10"/>
    </row>
    <row r="30" spans="1:10" ht="46.5" customHeight="1" x14ac:dyDescent="0.25">
      <c r="A30" s="213" t="s">
        <v>22</v>
      </c>
      <c r="B30" s="213"/>
      <c r="C30" s="213"/>
      <c r="D30" s="213"/>
      <c r="E30" s="213"/>
      <c r="F30" s="213"/>
      <c r="G30" s="213"/>
      <c r="H30" s="213"/>
      <c r="I30" s="213"/>
      <c r="J30" s="9"/>
    </row>
    <row r="31" spans="1:10" x14ac:dyDescent="0.25">
      <c r="A31" s="214"/>
      <c r="B31" s="214"/>
      <c r="C31" s="214"/>
      <c r="D31" s="214"/>
      <c r="E31" s="214"/>
      <c r="F31" s="214"/>
      <c r="G31" s="214"/>
      <c r="H31" s="214"/>
      <c r="I31" s="214"/>
      <c r="J31" s="215"/>
    </row>
    <row r="32" spans="1:10" s="12" customFormat="1" x14ac:dyDescent="0.25">
      <c r="A32" s="201" t="s">
        <v>71</v>
      </c>
      <c r="B32" s="201"/>
      <c r="C32" s="201"/>
      <c r="D32" s="201"/>
      <c r="E32" s="201"/>
      <c r="F32" s="201"/>
      <c r="G32" s="201"/>
      <c r="H32" s="201"/>
      <c r="I32" s="201"/>
      <c r="J32" s="14"/>
    </row>
    <row r="33" spans="1:10" ht="30" x14ac:dyDescent="0.25">
      <c r="A33" s="5" t="s">
        <v>23</v>
      </c>
      <c r="B33" s="191" t="s">
        <v>24</v>
      </c>
      <c r="C33" s="191"/>
      <c r="D33" s="191"/>
      <c r="E33" s="191"/>
      <c r="F33" s="191"/>
      <c r="G33" s="191"/>
      <c r="H33" s="2" t="s">
        <v>25</v>
      </c>
      <c r="I33" s="2" t="s">
        <v>26</v>
      </c>
      <c r="J33" s="10"/>
    </row>
    <row r="34" spans="1:10" x14ac:dyDescent="0.25">
      <c r="A34" s="3" t="s">
        <v>14</v>
      </c>
      <c r="B34" s="202" t="s">
        <v>27</v>
      </c>
      <c r="C34" s="202"/>
      <c r="D34" s="202"/>
      <c r="E34" s="202"/>
      <c r="F34" s="202"/>
      <c r="G34" s="202"/>
      <c r="H34" s="21">
        <v>0.2</v>
      </c>
      <c r="I34" s="30">
        <f>(I21+I29)*H34</f>
        <v>569.38099699999998</v>
      </c>
      <c r="J34" s="10"/>
    </row>
    <row r="35" spans="1:10" x14ac:dyDescent="0.25">
      <c r="A35" s="3" t="s">
        <v>15</v>
      </c>
      <c r="B35" s="202" t="s">
        <v>28</v>
      </c>
      <c r="C35" s="202"/>
      <c r="D35" s="202"/>
      <c r="E35" s="202"/>
      <c r="F35" s="202"/>
      <c r="G35" s="202"/>
      <c r="H35" s="21">
        <v>2.5000000000000001E-2</v>
      </c>
      <c r="I35" s="30">
        <f>(I21+I29)*H35</f>
        <v>71.172624624999997</v>
      </c>
      <c r="J35" s="10"/>
    </row>
    <row r="36" spans="1:10" ht="45" customHeight="1" x14ac:dyDescent="0.25">
      <c r="A36" s="3" t="s">
        <v>29</v>
      </c>
      <c r="B36" s="248" t="s">
        <v>70</v>
      </c>
      <c r="C36" s="248"/>
      <c r="D36" s="4" t="s">
        <v>30</v>
      </c>
      <c r="E36" s="27">
        <v>0.03</v>
      </c>
      <c r="F36" s="4" t="s">
        <v>31</v>
      </c>
      <c r="G36" s="28">
        <v>1</v>
      </c>
      <c r="H36" s="21">
        <f>G36*E36</f>
        <v>0.03</v>
      </c>
      <c r="I36" s="30">
        <f>(I21+I29)*H36</f>
        <v>85.407149549999986</v>
      </c>
      <c r="J36" s="37"/>
    </row>
    <row r="37" spans="1:10" x14ac:dyDescent="0.25">
      <c r="A37" s="3" t="s">
        <v>32</v>
      </c>
      <c r="B37" s="202" t="s">
        <v>33</v>
      </c>
      <c r="C37" s="202"/>
      <c r="D37" s="202"/>
      <c r="E37" s="202"/>
      <c r="F37" s="202"/>
      <c r="G37" s="202"/>
      <c r="H37" s="21">
        <v>1.4999999999999999E-2</v>
      </c>
      <c r="I37" s="30">
        <f>(I21+I29)*H37</f>
        <v>42.703574774999993</v>
      </c>
      <c r="J37" s="10"/>
    </row>
    <row r="38" spans="1:10" x14ac:dyDescent="0.25">
      <c r="A38" s="3" t="s">
        <v>8</v>
      </c>
      <c r="B38" s="202" t="s">
        <v>34</v>
      </c>
      <c r="C38" s="202"/>
      <c r="D38" s="202"/>
      <c r="E38" s="202"/>
      <c r="F38" s="202"/>
      <c r="G38" s="202"/>
      <c r="H38" s="21">
        <v>0.01</v>
      </c>
      <c r="I38" s="30">
        <f>(I21+I29)*H38</f>
        <v>28.469049849999998</v>
      </c>
      <c r="J38" s="10"/>
    </row>
    <row r="39" spans="1:10" x14ac:dyDescent="0.25">
      <c r="A39" s="3" t="s">
        <v>35</v>
      </c>
      <c r="B39" s="202" t="s">
        <v>2</v>
      </c>
      <c r="C39" s="202"/>
      <c r="D39" s="202"/>
      <c r="E39" s="202"/>
      <c r="F39" s="202"/>
      <c r="G39" s="202"/>
      <c r="H39" s="21">
        <v>6.0000000000000001E-3</v>
      </c>
      <c r="I39" s="30">
        <f>(I21+I29)*H39</f>
        <v>17.081429909999997</v>
      </c>
      <c r="J39" s="10"/>
    </row>
    <row r="40" spans="1:10" x14ac:dyDescent="0.25">
      <c r="A40" s="3" t="s">
        <v>36</v>
      </c>
      <c r="B40" s="202" t="s">
        <v>3</v>
      </c>
      <c r="C40" s="202"/>
      <c r="D40" s="202"/>
      <c r="E40" s="202"/>
      <c r="F40" s="202"/>
      <c r="G40" s="202"/>
      <c r="H40" s="21">
        <v>2E-3</v>
      </c>
      <c r="I40" s="30">
        <f>(I21+I29)*H40</f>
        <v>5.6938099699999993</v>
      </c>
      <c r="J40" s="10"/>
    </row>
    <row r="41" spans="1:10" x14ac:dyDescent="0.25">
      <c r="A41" s="245"/>
      <c r="B41" s="246"/>
      <c r="C41" s="246"/>
      <c r="D41" s="246"/>
      <c r="E41" s="246"/>
      <c r="F41" s="246"/>
      <c r="G41" s="247"/>
      <c r="H41" s="43">
        <f>SUM(H34:H40)</f>
        <v>0.28800000000000003</v>
      </c>
      <c r="I41" s="26">
        <f>SUM(I34:I40)</f>
        <v>819.90863567999997</v>
      </c>
      <c r="J41" s="10"/>
    </row>
    <row r="42" spans="1:10" x14ac:dyDescent="0.25">
      <c r="A42" s="3" t="s">
        <v>37</v>
      </c>
      <c r="B42" s="202" t="s">
        <v>4</v>
      </c>
      <c r="C42" s="202"/>
      <c r="D42" s="202"/>
      <c r="E42" s="202"/>
      <c r="F42" s="202"/>
      <c r="G42" s="202"/>
      <c r="H42" s="21">
        <v>0.08</v>
      </c>
      <c r="I42" s="30">
        <f>(I21+I29)*H42</f>
        <v>227.75239879999998</v>
      </c>
      <c r="J42" s="10"/>
    </row>
    <row r="43" spans="1:10" x14ac:dyDescent="0.25">
      <c r="A43" s="220" t="s">
        <v>1</v>
      </c>
      <c r="B43" s="220"/>
      <c r="C43" s="220"/>
      <c r="D43" s="220"/>
      <c r="E43" s="220"/>
      <c r="F43" s="220"/>
      <c r="G43" s="220"/>
      <c r="H43" s="46">
        <f>H41+H42</f>
        <v>0.36800000000000005</v>
      </c>
      <c r="I43" s="31">
        <f>I41+I42</f>
        <v>1047.6610344799999</v>
      </c>
      <c r="J43" s="10"/>
    </row>
    <row r="44" spans="1:10" ht="30" customHeight="1" x14ac:dyDescent="0.25">
      <c r="A44" s="213" t="s">
        <v>72</v>
      </c>
      <c r="B44" s="213"/>
      <c r="C44" s="213"/>
      <c r="D44" s="213"/>
      <c r="E44" s="213"/>
      <c r="F44" s="213"/>
      <c r="G44" s="213"/>
      <c r="H44" s="213"/>
      <c r="I44" s="213"/>
      <c r="J44" s="9"/>
    </row>
    <row r="45" spans="1:10" s="1" customFormat="1" ht="15.75" x14ac:dyDescent="0.25">
      <c r="A45" s="251"/>
      <c r="B45" s="251"/>
      <c r="C45" s="251"/>
      <c r="D45" s="251"/>
      <c r="E45" s="251"/>
      <c r="F45" s="251"/>
      <c r="G45" s="251"/>
      <c r="H45" s="251"/>
      <c r="I45" s="251"/>
      <c r="J45" s="252"/>
    </row>
    <row r="46" spans="1:10" x14ac:dyDescent="0.25">
      <c r="A46" s="203" t="s">
        <v>38</v>
      </c>
      <c r="B46" s="203"/>
      <c r="C46" s="203"/>
      <c r="D46" s="203"/>
      <c r="E46" s="203"/>
      <c r="F46" s="203"/>
      <c r="G46" s="203"/>
      <c r="H46" s="203"/>
      <c r="I46" s="203"/>
      <c r="J46" s="10"/>
    </row>
    <row r="47" spans="1:10" x14ac:dyDescent="0.25">
      <c r="A47" s="5" t="s">
        <v>39</v>
      </c>
      <c r="B47" s="191" t="s">
        <v>40</v>
      </c>
      <c r="C47" s="191"/>
      <c r="D47" s="191"/>
      <c r="E47" s="191"/>
      <c r="F47" s="191"/>
      <c r="G47" s="191"/>
      <c r="H47" s="191"/>
      <c r="I47" s="2" t="s">
        <v>21</v>
      </c>
      <c r="J47" s="10"/>
    </row>
    <row r="48" spans="1:10" x14ac:dyDescent="0.25">
      <c r="A48" s="3" t="s">
        <v>14</v>
      </c>
      <c r="B48" s="202" t="s">
        <v>100</v>
      </c>
      <c r="C48" s="202"/>
      <c r="D48" s="202"/>
      <c r="E48" s="202"/>
      <c r="F48" s="202"/>
      <c r="G48" s="202"/>
      <c r="H48" s="202"/>
      <c r="I48" s="22">
        <f>(H49*2*H51)-(I19/100)*6</f>
        <v>34.894800000000004</v>
      </c>
      <c r="J48" s="29"/>
    </row>
    <row r="49" spans="1:10" x14ac:dyDescent="0.25">
      <c r="A49" s="3"/>
      <c r="B49" s="249" t="s">
        <v>41</v>
      </c>
      <c r="C49" s="249"/>
      <c r="D49" s="249"/>
      <c r="E49" s="249"/>
      <c r="F49" s="249"/>
      <c r="G49" s="249"/>
      <c r="H49" s="35">
        <v>4.8</v>
      </c>
      <c r="I49" s="22"/>
      <c r="J49" s="41"/>
    </row>
    <row r="50" spans="1:10" x14ac:dyDescent="0.25">
      <c r="A50" s="3"/>
      <c r="B50" s="249" t="s">
        <v>42</v>
      </c>
      <c r="C50" s="249"/>
      <c r="D50" s="249"/>
      <c r="E50" s="249"/>
      <c r="F50" s="249"/>
      <c r="G50" s="249"/>
      <c r="H50" s="33">
        <v>2</v>
      </c>
      <c r="I50" s="22"/>
      <c r="J50" s="41"/>
    </row>
    <row r="51" spans="1:10" x14ac:dyDescent="0.25">
      <c r="A51" s="3"/>
      <c r="B51" s="249" t="s">
        <v>43</v>
      </c>
      <c r="C51" s="249"/>
      <c r="D51" s="249"/>
      <c r="E51" s="249"/>
      <c r="F51" s="249"/>
      <c r="G51" s="249"/>
      <c r="H51" s="60">
        <v>15</v>
      </c>
      <c r="I51" s="22"/>
      <c r="J51" s="10"/>
    </row>
    <row r="52" spans="1:10" x14ac:dyDescent="0.25">
      <c r="A52" s="3"/>
      <c r="B52" s="250" t="s">
        <v>74</v>
      </c>
      <c r="C52" s="250"/>
      <c r="D52" s="250"/>
      <c r="E52" s="250"/>
      <c r="F52" s="250"/>
      <c r="G52" s="250"/>
      <c r="H52" s="67">
        <v>0.06</v>
      </c>
      <c r="I52" s="34"/>
      <c r="J52" s="10"/>
    </row>
    <row r="53" spans="1:10" x14ac:dyDescent="0.25">
      <c r="A53" s="3" t="s">
        <v>15</v>
      </c>
      <c r="B53" s="202" t="s">
        <v>98</v>
      </c>
      <c r="C53" s="202"/>
      <c r="D53" s="202"/>
      <c r="E53" s="202"/>
      <c r="F53" s="202"/>
      <c r="G53" s="202"/>
      <c r="H53" s="202"/>
      <c r="I53" s="30">
        <f>H54*H55</f>
        <v>658.35</v>
      </c>
      <c r="J53" s="10"/>
    </row>
    <row r="54" spans="1:10" x14ac:dyDescent="0.25">
      <c r="A54" s="3"/>
      <c r="B54" s="249" t="s">
        <v>416</v>
      </c>
      <c r="C54" s="249"/>
      <c r="D54" s="249"/>
      <c r="E54" s="249"/>
      <c r="F54" s="249"/>
      <c r="G54" s="249"/>
      <c r="H54" s="35">
        <f>45-1.11</f>
        <v>43.89</v>
      </c>
      <c r="I54" s="22"/>
      <c r="J54" s="10"/>
    </row>
    <row r="55" spans="1:10" x14ac:dyDescent="0.25">
      <c r="A55" s="23"/>
      <c r="B55" s="249" t="s">
        <v>44</v>
      </c>
      <c r="C55" s="249"/>
      <c r="D55" s="249"/>
      <c r="E55" s="249"/>
      <c r="F55" s="249"/>
      <c r="G55" s="249"/>
      <c r="H55" s="60">
        <v>15</v>
      </c>
      <c r="I55" s="22"/>
      <c r="J55" s="10"/>
    </row>
    <row r="56" spans="1:10" x14ac:dyDescent="0.25">
      <c r="A56" s="23"/>
      <c r="B56" s="249" t="s">
        <v>99</v>
      </c>
      <c r="C56" s="249"/>
      <c r="D56" s="249"/>
      <c r="E56" s="249"/>
      <c r="F56" s="249"/>
      <c r="G56" s="249"/>
      <c r="H56" s="66">
        <v>0</v>
      </c>
      <c r="I56" s="22">
        <f>I53*H56</f>
        <v>0</v>
      </c>
      <c r="J56" s="10"/>
    </row>
    <row r="57" spans="1:10" ht="15" customHeight="1" x14ac:dyDescent="0.25">
      <c r="A57" s="150" t="s">
        <v>29</v>
      </c>
      <c r="B57" s="202" t="s">
        <v>410</v>
      </c>
      <c r="C57" s="202"/>
      <c r="D57" s="202"/>
      <c r="E57" s="202"/>
      <c r="F57" s="202"/>
      <c r="G57" s="202"/>
      <c r="H57" s="202"/>
      <c r="I57" s="22">
        <v>72.03</v>
      </c>
      <c r="J57" s="10"/>
    </row>
    <row r="58" spans="1:10" x14ac:dyDescent="0.25">
      <c r="A58" s="150" t="s">
        <v>32</v>
      </c>
      <c r="B58" s="303" t="s">
        <v>411</v>
      </c>
      <c r="C58" s="304"/>
      <c r="D58" s="304"/>
      <c r="E58" s="304"/>
      <c r="F58" s="304"/>
      <c r="G58" s="304"/>
      <c r="H58" s="305"/>
      <c r="I58" s="306">
        <v>16.25</v>
      </c>
      <c r="J58" s="10"/>
    </row>
    <row r="59" spans="1:10" ht="15" customHeight="1" x14ac:dyDescent="0.25">
      <c r="A59" s="150" t="s">
        <v>8</v>
      </c>
      <c r="B59" s="202" t="s">
        <v>412</v>
      </c>
      <c r="C59" s="202"/>
      <c r="D59" s="202"/>
      <c r="E59" s="202"/>
      <c r="F59" s="202"/>
      <c r="G59" s="202"/>
      <c r="H59" s="202"/>
      <c r="I59" s="22">
        <v>85.6</v>
      </c>
      <c r="J59" s="10"/>
    </row>
    <row r="60" spans="1:10" x14ac:dyDescent="0.25">
      <c r="A60" s="11"/>
      <c r="B60" s="220" t="s">
        <v>1</v>
      </c>
      <c r="C60" s="220"/>
      <c r="D60" s="220"/>
      <c r="E60" s="220"/>
      <c r="F60" s="220"/>
      <c r="G60" s="220"/>
      <c r="H60" s="220"/>
      <c r="I60" s="7">
        <f>I59+I53+I48+I57+I58</f>
        <v>867.12480000000005</v>
      </c>
      <c r="J60" s="41"/>
    </row>
    <row r="61" spans="1:10" ht="33.75" customHeight="1" x14ac:dyDescent="0.25">
      <c r="A61" s="254" t="s">
        <v>45</v>
      </c>
      <c r="B61" s="254"/>
      <c r="C61" s="254"/>
      <c r="D61" s="254"/>
      <c r="E61" s="254"/>
      <c r="F61" s="254"/>
      <c r="G61" s="254"/>
      <c r="H61" s="254"/>
      <c r="I61" s="254"/>
      <c r="J61" s="9"/>
    </row>
    <row r="62" spans="1:10" x14ac:dyDescent="0.25">
      <c r="A62" s="255"/>
      <c r="B62" s="255"/>
      <c r="C62" s="255"/>
      <c r="D62" s="255"/>
      <c r="E62" s="255"/>
      <c r="F62" s="255"/>
      <c r="G62" s="255"/>
      <c r="H62" s="255"/>
      <c r="I62" s="255"/>
      <c r="J62" s="256"/>
    </row>
    <row r="63" spans="1:10" x14ac:dyDescent="0.25">
      <c r="A63" s="201" t="s">
        <v>73</v>
      </c>
      <c r="B63" s="201"/>
      <c r="C63" s="201"/>
      <c r="D63" s="201"/>
      <c r="E63" s="201"/>
      <c r="F63" s="201"/>
      <c r="G63" s="201"/>
      <c r="H63" s="201"/>
      <c r="I63" s="201"/>
      <c r="J63" s="10"/>
    </row>
    <row r="64" spans="1:10" x14ac:dyDescent="0.25">
      <c r="A64" s="2">
        <v>2</v>
      </c>
      <c r="B64" s="191" t="s">
        <v>46</v>
      </c>
      <c r="C64" s="191"/>
      <c r="D64" s="191"/>
      <c r="E64" s="191"/>
      <c r="F64" s="191"/>
      <c r="G64" s="191"/>
      <c r="H64" s="191"/>
      <c r="I64" s="2" t="s">
        <v>21</v>
      </c>
      <c r="J64" s="10"/>
    </row>
    <row r="65" spans="1:10" x14ac:dyDescent="0.25">
      <c r="A65" s="4" t="s">
        <v>19</v>
      </c>
      <c r="B65" s="202" t="s">
        <v>47</v>
      </c>
      <c r="C65" s="202"/>
      <c r="D65" s="202"/>
      <c r="E65" s="202"/>
      <c r="F65" s="202"/>
      <c r="G65" s="202"/>
      <c r="H65" s="202"/>
      <c r="I65" s="32">
        <f>I29</f>
        <v>482.95498499999997</v>
      </c>
      <c r="J65" s="10"/>
    </row>
    <row r="66" spans="1:10" x14ac:dyDescent="0.25">
      <c r="A66" s="4" t="s">
        <v>23</v>
      </c>
      <c r="B66" s="202" t="s">
        <v>24</v>
      </c>
      <c r="C66" s="202"/>
      <c r="D66" s="202"/>
      <c r="E66" s="202"/>
      <c r="F66" s="202"/>
      <c r="G66" s="202"/>
      <c r="H66" s="202"/>
      <c r="I66" s="32">
        <f>I43</f>
        <v>1047.6610344799999</v>
      </c>
      <c r="J66" s="10"/>
    </row>
    <row r="67" spans="1:10" x14ac:dyDescent="0.25">
      <c r="A67" s="4" t="s">
        <v>39</v>
      </c>
      <c r="B67" s="202" t="s">
        <v>40</v>
      </c>
      <c r="C67" s="202"/>
      <c r="D67" s="202"/>
      <c r="E67" s="202"/>
      <c r="F67" s="202"/>
      <c r="G67" s="202"/>
      <c r="H67" s="202"/>
      <c r="I67" s="32">
        <f>I60</f>
        <v>867.12480000000005</v>
      </c>
      <c r="J67" s="10"/>
    </row>
    <row r="68" spans="1:10" x14ac:dyDescent="0.25">
      <c r="A68" s="191" t="s">
        <v>1</v>
      </c>
      <c r="B68" s="191"/>
      <c r="C68" s="191"/>
      <c r="D68" s="191"/>
      <c r="E68" s="191"/>
      <c r="F68" s="191"/>
      <c r="G68" s="191"/>
      <c r="H68" s="191"/>
      <c r="I68" s="36">
        <f>SUM(I65+I66+I67)</f>
        <v>2397.74081948</v>
      </c>
      <c r="J68" s="10"/>
    </row>
    <row r="69" spans="1:10" x14ac:dyDescent="0.25">
      <c r="A69" s="253"/>
      <c r="B69" s="253"/>
      <c r="C69" s="253"/>
      <c r="D69" s="253"/>
      <c r="E69" s="253"/>
      <c r="F69" s="253"/>
      <c r="G69" s="253"/>
      <c r="H69" s="253"/>
      <c r="I69" s="253"/>
      <c r="J69" s="253"/>
    </row>
    <row r="70" spans="1:10" s="12" customFormat="1" x14ac:dyDescent="0.25">
      <c r="A70" s="203" t="s">
        <v>48</v>
      </c>
      <c r="B70" s="203"/>
      <c r="C70" s="203"/>
      <c r="D70" s="203"/>
      <c r="E70" s="203"/>
      <c r="F70" s="203"/>
      <c r="G70" s="203"/>
      <c r="H70" s="203"/>
      <c r="I70" s="203"/>
      <c r="J70" s="203"/>
    </row>
    <row r="71" spans="1:10" x14ac:dyDescent="0.25">
      <c r="A71" s="5">
        <v>3</v>
      </c>
      <c r="B71" s="220" t="s">
        <v>49</v>
      </c>
      <c r="C71" s="220"/>
      <c r="D71" s="220"/>
      <c r="E71" s="220"/>
      <c r="F71" s="220"/>
      <c r="G71" s="220"/>
      <c r="H71" s="220"/>
      <c r="I71" s="5" t="s">
        <v>77</v>
      </c>
      <c r="J71" s="5" t="s">
        <v>50</v>
      </c>
    </row>
    <row r="72" spans="1:10" x14ac:dyDescent="0.25">
      <c r="A72" s="3" t="s">
        <v>14</v>
      </c>
      <c r="B72" s="202" t="s">
        <v>80</v>
      </c>
      <c r="C72" s="202"/>
      <c r="D72" s="202"/>
      <c r="E72" s="202"/>
      <c r="F72" s="202"/>
      <c r="G72" s="202"/>
      <c r="H72" s="202"/>
      <c r="I72" s="24">
        <f>(1/12*0.05*100%)</f>
        <v>4.1666666666666666E-3</v>
      </c>
      <c r="J72" s="30">
        <f>I21*I72</f>
        <v>9.8497916666666665</v>
      </c>
    </row>
    <row r="73" spans="1:10" x14ac:dyDescent="0.25">
      <c r="A73" s="3" t="s">
        <v>15</v>
      </c>
      <c r="B73" s="192" t="s">
        <v>75</v>
      </c>
      <c r="C73" s="193"/>
      <c r="D73" s="193"/>
      <c r="E73" s="193"/>
      <c r="F73" s="193"/>
      <c r="G73" s="193"/>
      <c r="H73" s="194"/>
      <c r="I73" s="44">
        <f>(8%*0.42%)</f>
        <v>3.3599999999999998E-4</v>
      </c>
      <c r="J73" s="30">
        <f>I21*I73</f>
        <v>0.79428719999999986</v>
      </c>
    </row>
    <row r="74" spans="1:10" x14ac:dyDescent="0.25">
      <c r="A74" s="3" t="s">
        <v>32</v>
      </c>
      <c r="B74" s="202" t="s">
        <v>78</v>
      </c>
      <c r="C74" s="202"/>
      <c r="D74" s="202"/>
      <c r="E74" s="202"/>
      <c r="F74" s="202"/>
      <c r="G74" s="202"/>
      <c r="H74" s="202"/>
      <c r="I74" s="48">
        <f>(7/30)/12*100%</f>
        <v>1.9444444444444445E-2</v>
      </c>
      <c r="J74" s="30">
        <f>I21*I74</f>
        <v>45.965694444444445</v>
      </c>
    </row>
    <row r="75" spans="1:10" x14ac:dyDescent="0.25">
      <c r="A75" s="3" t="s">
        <v>8</v>
      </c>
      <c r="B75" s="259" t="s">
        <v>76</v>
      </c>
      <c r="C75" s="259"/>
      <c r="D75" s="259"/>
      <c r="E75" s="259"/>
      <c r="F75" s="259"/>
      <c r="G75" s="259"/>
      <c r="H75" s="259"/>
      <c r="I75" s="21">
        <f>36.8%*1.94%</f>
        <v>7.1392000000000001E-3</v>
      </c>
      <c r="J75" s="30">
        <f>I21*I75</f>
        <v>16.876711839999999</v>
      </c>
    </row>
    <row r="76" spans="1:10" x14ac:dyDescent="0.25">
      <c r="A76" s="3" t="s">
        <v>35</v>
      </c>
      <c r="B76" s="192" t="s">
        <v>81</v>
      </c>
      <c r="C76" s="193"/>
      <c r="D76" s="193"/>
      <c r="E76" s="193"/>
      <c r="F76" s="193"/>
      <c r="G76" s="193"/>
      <c r="H76" s="194"/>
      <c r="I76" s="47">
        <v>0.04</v>
      </c>
      <c r="J76" s="30">
        <f>I21*I76</f>
        <v>94.557999999999993</v>
      </c>
    </row>
    <row r="77" spans="1:10" x14ac:dyDescent="0.25">
      <c r="A77" s="49"/>
      <c r="B77" s="210" t="s">
        <v>82</v>
      </c>
      <c r="C77" s="211"/>
      <c r="D77" s="211"/>
      <c r="E77" s="211"/>
      <c r="F77" s="211"/>
      <c r="G77" s="211"/>
      <c r="H77" s="212"/>
      <c r="I77" s="46">
        <f>SUM(I72:I76)</f>
        <v>7.1086311111111106E-2</v>
      </c>
      <c r="J77" s="31">
        <f>SUM(J72:J76)</f>
        <v>168.0444851511111</v>
      </c>
    </row>
    <row r="78" spans="1:10" x14ac:dyDescent="0.25">
      <c r="A78" s="257"/>
      <c r="B78" s="257"/>
      <c r="C78" s="257"/>
      <c r="D78" s="257"/>
      <c r="E78" s="257"/>
      <c r="F78" s="257"/>
      <c r="G78" s="257"/>
      <c r="H78" s="257"/>
      <c r="I78" s="257"/>
      <c r="J78" s="258"/>
    </row>
    <row r="79" spans="1:10" x14ac:dyDescent="0.25">
      <c r="A79" s="201" t="s">
        <v>51</v>
      </c>
      <c r="B79" s="201"/>
      <c r="C79" s="201"/>
      <c r="D79" s="201"/>
      <c r="E79" s="201"/>
      <c r="F79" s="201"/>
      <c r="G79" s="201"/>
      <c r="H79" s="201"/>
      <c r="I79" s="201"/>
      <c r="J79" s="201"/>
    </row>
    <row r="80" spans="1:10" s="42" customFormat="1" x14ac:dyDescent="0.25">
      <c r="A80" s="201" t="s">
        <v>112</v>
      </c>
      <c r="B80" s="201"/>
      <c r="C80" s="201"/>
      <c r="D80" s="201"/>
      <c r="E80" s="201"/>
      <c r="F80" s="201"/>
      <c r="G80" s="201"/>
      <c r="H80" s="201"/>
      <c r="I80" s="201"/>
      <c r="J80" s="201"/>
    </row>
    <row r="81" spans="1:10" x14ac:dyDescent="0.25">
      <c r="A81" s="6" t="s">
        <v>52</v>
      </c>
      <c r="B81" s="220" t="s">
        <v>53</v>
      </c>
      <c r="C81" s="220"/>
      <c r="D81" s="220"/>
      <c r="E81" s="220"/>
      <c r="F81" s="220"/>
      <c r="G81" s="220"/>
      <c r="H81" s="220"/>
      <c r="I81" s="5" t="s">
        <v>79</v>
      </c>
      <c r="J81" s="6" t="s">
        <v>21</v>
      </c>
    </row>
    <row r="82" spans="1:10" x14ac:dyDescent="0.25">
      <c r="A82" s="3" t="s">
        <v>14</v>
      </c>
      <c r="B82" s="216" t="s">
        <v>104</v>
      </c>
      <c r="C82" s="216"/>
      <c r="D82" s="216"/>
      <c r="E82" s="216"/>
      <c r="F82" s="216"/>
      <c r="G82" s="216"/>
      <c r="H82" s="216"/>
      <c r="I82" s="62">
        <f>((1+1/3)/12)/12</f>
        <v>9.2592592592592587E-3</v>
      </c>
      <c r="J82" s="30">
        <f>I21*I82</f>
        <v>21.888425925925922</v>
      </c>
    </row>
    <row r="83" spans="1:10" x14ac:dyDescent="0.25">
      <c r="A83" s="3" t="s">
        <v>15</v>
      </c>
      <c r="B83" s="202" t="s">
        <v>103</v>
      </c>
      <c r="C83" s="202"/>
      <c r="D83" s="202"/>
      <c r="E83" s="202"/>
      <c r="F83" s="202"/>
      <c r="G83" s="202"/>
      <c r="H83" s="202"/>
      <c r="I83" s="62">
        <f>(1/30)/12</f>
        <v>2.7777777777777779E-3</v>
      </c>
      <c r="J83" s="30">
        <f>I21*I83</f>
        <v>6.566527777777778</v>
      </c>
    </row>
    <row r="84" spans="1:10" x14ac:dyDescent="0.25">
      <c r="A84" s="3" t="s">
        <v>29</v>
      </c>
      <c r="B84" s="202" t="s">
        <v>102</v>
      </c>
      <c r="C84" s="202"/>
      <c r="D84" s="202"/>
      <c r="E84" s="202"/>
      <c r="F84" s="202"/>
      <c r="G84" s="202"/>
      <c r="H84" s="202"/>
      <c r="I84" s="62">
        <f>((5/30)/12)*1.18%*50%</f>
        <v>8.1944444444444437E-5</v>
      </c>
      <c r="J84" s="30">
        <f>I21*I84</f>
        <v>0.1937125694444444</v>
      </c>
    </row>
    <row r="85" spans="1:10" x14ac:dyDescent="0.25">
      <c r="A85" s="3" t="s">
        <v>32</v>
      </c>
      <c r="B85" s="202" t="s">
        <v>109</v>
      </c>
      <c r="C85" s="202"/>
      <c r="D85" s="202"/>
      <c r="E85" s="202"/>
      <c r="F85" s="202"/>
      <c r="G85" s="202"/>
      <c r="H85" s="202"/>
      <c r="I85" s="63">
        <v>0</v>
      </c>
      <c r="J85" s="30">
        <f>I21*I85</f>
        <v>0</v>
      </c>
    </row>
    <row r="86" spans="1:10" x14ac:dyDescent="0.25">
      <c r="A86" s="72"/>
      <c r="B86" s="260" t="s">
        <v>110</v>
      </c>
      <c r="C86" s="261"/>
      <c r="D86" s="261"/>
      <c r="E86" s="261"/>
      <c r="F86" s="261"/>
      <c r="G86" s="261"/>
      <c r="H86" s="262"/>
      <c r="I86" s="73">
        <f>SUM(I82:I85)</f>
        <v>1.2118981481481482E-2</v>
      </c>
      <c r="J86" s="76">
        <f>SUM(J82:J85)</f>
        <v>28.648666273148145</v>
      </c>
    </row>
    <row r="87" spans="1:10" x14ac:dyDescent="0.25">
      <c r="A87" s="3" t="s">
        <v>8</v>
      </c>
      <c r="B87" s="192" t="s">
        <v>111</v>
      </c>
      <c r="C87" s="193"/>
      <c r="D87" s="193"/>
      <c r="E87" s="193"/>
      <c r="F87" s="193"/>
      <c r="G87" s="193"/>
      <c r="H87" s="194"/>
      <c r="I87" s="74">
        <f>I86*H43</f>
        <v>4.4597851851851857E-3</v>
      </c>
      <c r="J87" s="30">
        <f>I87*I21</f>
        <v>10.542709188518518</v>
      </c>
    </row>
    <row r="88" spans="1:10" x14ac:dyDescent="0.25">
      <c r="A88" s="49"/>
      <c r="B88" s="210" t="s">
        <v>1</v>
      </c>
      <c r="C88" s="211"/>
      <c r="D88" s="211"/>
      <c r="E88" s="211"/>
      <c r="F88" s="211"/>
      <c r="G88" s="211"/>
      <c r="H88" s="212"/>
      <c r="I88" s="75">
        <f>SUM(I86:I87)</f>
        <v>1.6578766666666668E-2</v>
      </c>
      <c r="J88" s="38">
        <f>J87+J86</f>
        <v>39.191375461666667</v>
      </c>
    </row>
    <row r="89" spans="1:10" x14ac:dyDescent="0.25">
      <c r="A89" s="68"/>
      <c r="B89" s="68"/>
      <c r="C89" s="68"/>
      <c r="D89" s="68"/>
      <c r="E89" s="68"/>
      <c r="F89" s="68"/>
      <c r="G89" s="68"/>
      <c r="H89" s="68"/>
      <c r="I89" s="68"/>
      <c r="J89" s="68"/>
    </row>
    <row r="90" spans="1:10" s="42" customFormat="1" x14ac:dyDescent="0.25">
      <c r="A90" s="201" t="s">
        <v>113</v>
      </c>
      <c r="B90" s="201"/>
      <c r="C90" s="201"/>
      <c r="D90" s="201"/>
      <c r="E90" s="201"/>
      <c r="F90" s="201"/>
      <c r="G90" s="201"/>
      <c r="H90" s="201"/>
      <c r="I90" s="201"/>
      <c r="J90" s="201"/>
    </row>
    <row r="91" spans="1:10" x14ac:dyDescent="0.25">
      <c r="A91" s="6" t="s">
        <v>52</v>
      </c>
      <c r="B91" s="220" t="s">
        <v>53</v>
      </c>
      <c r="C91" s="220"/>
      <c r="D91" s="220"/>
      <c r="E91" s="220"/>
      <c r="F91" s="220"/>
      <c r="G91" s="220"/>
      <c r="H91" s="220"/>
      <c r="I91" s="5" t="s">
        <v>79</v>
      </c>
      <c r="J91" s="6" t="s">
        <v>21</v>
      </c>
    </row>
    <row r="92" spans="1:10" x14ac:dyDescent="0.25">
      <c r="A92" s="3" t="s">
        <v>14</v>
      </c>
      <c r="B92" s="216" t="s">
        <v>114</v>
      </c>
      <c r="C92" s="216"/>
      <c r="D92" s="216"/>
      <c r="E92" s="216"/>
      <c r="F92" s="216"/>
      <c r="G92" s="216"/>
      <c r="H92" s="216"/>
      <c r="I92" s="62">
        <f>(5/30)/12</f>
        <v>1.3888888888888888E-2</v>
      </c>
      <c r="J92" s="30">
        <f>TRUNC($I$21*I92,2)</f>
        <v>32.83</v>
      </c>
    </row>
    <row r="93" spans="1:10" x14ac:dyDescent="0.25">
      <c r="A93" s="3" t="s">
        <v>15</v>
      </c>
      <c r="B93" s="202" t="s">
        <v>115</v>
      </c>
      <c r="C93" s="202"/>
      <c r="D93" s="202"/>
      <c r="E93" s="202"/>
      <c r="F93" s="202"/>
      <c r="G93" s="202"/>
      <c r="H93" s="202"/>
      <c r="I93" s="62">
        <f>((1/30)+(1/12/3))*(4/12)*1.18%*50%</f>
        <v>1.2018518518518517E-4</v>
      </c>
      <c r="J93" s="30">
        <f t="shared" ref="J93:J95" si="0">TRUNC($I$21*I93,2)</f>
        <v>0.28000000000000003</v>
      </c>
    </row>
    <row r="94" spans="1:10" x14ac:dyDescent="0.25">
      <c r="A94" s="3" t="s">
        <v>29</v>
      </c>
      <c r="B94" s="202" t="s">
        <v>116</v>
      </c>
      <c r="C94" s="202"/>
      <c r="D94" s="202"/>
      <c r="E94" s="202"/>
      <c r="F94" s="202"/>
      <c r="G94" s="202"/>
      <c r="H94" s="202"/>
      <c r="I94" s="62">
        <f>((15/30)/12)*1.29%</f>
        <v>5.375E-4</v>
      </c>
      <c r="J94" s="30">
        <f t="shared" si="0"/>
        <v>1.27</v>
      </c>
    </row>
    <row r="95" spans="1:10" x14ac:dyDescent="0.25">
      <c r="A95" s="3" t="s">
        <v>32</v>
      </c>
      <c r="B95" s="202" t="s">
        <v>109</v>
      </c>
      <c r="C95" s="202"/>
      <c r="D95" s="202"/>
      <c r="E95" s="202"/>
      <c r="F95" s="202"/>
      <c r="G95" s="202"/>
      <c r="H95" s="202"/>
      <c r="I95" s="63">
        <v>0</v>
      </c>
      <c r="J95" s="30">
        <f t="shared" si="0"/>
        <v>0</v>
      </c>
    </row>
    <row r="96" spans="1:10" x14ac:dyDescent="0.25">
      <c r="A96" s="49"/>
      <c r="B96" s="210" t="s">
        <v>1</v>
      </c>
      <c r="C96" s="211"/>
      <c r="D96" s="211"/>
      <c r="E96" s="211"/>
      <c r="F96" s="211"/>
      <c r="G96" s="211"/>
      <c r="H96" s="212"/>
      <c r="I96" s="75">
        <f>SUM(I92:I95)</f>
        <v>1.4546574074074073E-2</v>
      </c>
      <c r="J96" s="38">
        <f>SUM(J92:J95)</f>
        <v>34.380000000000003</v>
      </c>
    </row>
    <row r="97" spans="1:10" x14ac:dyDescent="0.25">
      <c r="A97" s="263" t="s">
        <v>394</v>
      </c>
      <c r="B97" s="264"/>
      <c r="C97" s="264"/>
      <c r="D97" s="264"/>
      <c r="E97" s="264"/>
      <c r="F97" s="264"/>
      <c r="G97" s="264"/>
      <c r="H97" s="264"/>
      <c r="I97" s="265"/>
      <c r="J97" s="122"/>
    </row>
    <row r="98" spans="1:10" x14ac:dyDescent="0.25">
      <c r="A98" s="120" t="s">
        <v>395</v>
      </c>
      <c r="B98" s="97"/>
      <c r="C98" s="98"/>
      <c r="D98" s="98"/>
      <c r="E98" s="98"/>
      <c r="F98" s="98"/>
      <c r="G98" s="98"/>
      <c r="H98" s="99"/>
      <c r="I98" s="123">
        <f>I21+I68+J77</f>
        <v>4929.7353046311109</v>
      </c>
      <c r="J98" s="122"/>
    </row>
    <row r="99" spans="1:10" x14ac:dyDescent="0.25">
      <c r="A99" s="120" t="s">
        <v>54</v>
      </c>
      <c r="B99" s="245" t="s">
        <v>160</v>
      </c>
      <c r="C99" s="246"/>
      <c r="D99" s="246"/>
      <c r="E99" s="246"/>
      <c r="F99" s="246"/>
      <c r="G99" s="246"/>
      <c r="H99" s="247"/>
      <c r="I99" s="121"/>
      <c r="J99" s="122"/>
    </row>
    <row r="100" spans="1:10" x14ac:dyDescent="0.25">
      <c r="A100" s="120" t="s">
        <v>14</v>
      </c>
      <c r="B100" s="266" t="s">
        <v>396</v>
      </c>
      <c r="C100" s="267"/>
      <c r="D100" s="267"/>
      <c r="E100" s="267"/>
      <c r="F100" s="267"/>
      <c r="G100" s="267"/>
      <c r="H100" s="268"/>
      <c r="I100" s="123">
        <f>(I98/220)*15</f>
        <v>336.11831622484846</v>
      </c>
      <c r="J100" s="122"/>
    </row>
    <row r="101" spans="1:10" x14ac:dyDescent="0.25">
      <c r="A101" s="263" t="s">
        <v>1</v>
      </c>
      <c r="B101" s="264"/>
      <c r="C101" s="264"/>
      <c r="D101" s="264"/>
      <c r="E101" s="264"/>
      <c r="F101" s="264"/>
      <c r="G101" s="264"/>
      <c r="H101" s="265"/>
      <c r="I101" s="124">
        <f>I100</f>
        <v>336.11831622484846</v>
      </c>
      <c r="J101" s="122"/>
    </row>
    <row r="102" spans="1:10" x14ac:dyDescent="0.25">
      <c r="A102" s="302" t="s">
        <v>117</v>
      </c>
      <c r="B102" s="302"/>
      <c r="C102" s="302"/>
      <c r="D102" s="302"/>
      <c r="E102" s="302"/>
      <c r="F102" s="302"/>
      <c r="G102" s="302"/>
      <c r="H102" s="302"/>
      <c r="I102" s="302"/>
      <c r="J102" s="10"/>
    </row>
    <row r="103" spans="1:10" x14ac:dyDescent="0.25">
      <c r="A103" s="2">
        <v>4</v>
      </c>
      <c r="B103" s="191" t="s">
        <v>397</v>
      </c>
      <c r="C103" s="191"/>
      <c r="D103" s="191"/>
      <c r="E103" s="191"/>
      <c r="F103" s="191"/>
      <c r="G103" s="191"/>
      <c r="H103" s="191"/>
      <c r="I103" s="2" t="s">
        <v>21</v>
      </c>
      <c r="J103" s="10"/>
    </row>
    <row r="104" spans="1:10" x14ac:dyDescent="0.25">
      <c r="A104" s="4" t="s">
        <v>52</v>
      </c>
      <c r="B104" s="192" t="s">
        <v>118</v>
      </c>
      <c r="C104" s="193"/>
      <c r="D104" s="193"/>
      <c r="E104" s="193"/>
      <c r="F104" s="193"/>
      <c r="G104" s="193"/>
      <c r="H104" s="194"/>
      <c r="I104" s="32">
        <f>J88</f>
        <v>39.191375461666667</v>
      </c>
      <c r="J104" s="10"/>
    </row>
    <row r="105" spans="1:10" x14ac:dyDescent="0.25">
      <c r="A105" s="4" t="s">
        <v>54</v>
      </c>
      <c r="B105" s="192" t="s">
        <v>119</v>
      </c>
      <c r="C105" s="193"/>
      <c r="D105" s="193"/>
      <c r="E105" s="193"/>
      <c r="F105" s="193"/>
      <c r="G105" s="193"/>
      <c r="H105" s="194"/>
      <c r="I105" s="32">
        <f>J96</f>
        <v>34.380000000000003</v>
      </c>
      <c r="J105" s="10"/>
    </row>
    <row r="106" spans="1:10" x14ac:dyDescent="0.25">
      <c r="A106" s="4" t="s">
        <v>393</v>
      </c>
      <c r="B106" s="192" t="s">
        <v>398</v>
      </c>
      <c r="C106" s="193"/>
      <c r="D106" s="193"/>
      <c r="E106" s="193"/>
      <c r="F106" s="193"/>
      <c r="G106" s="193"/>
      <c r="H106" s="194"/>
      <c r="I106" s="32">
        <f>I100</f>
        <v>336.11831622484846</v>
      </c>
      <c r="J106" s="10"/>
    </row>
    <row r="107" spans="1:10" x14ac:dyDescent="0.25">
      <c r="A107" s="191" t="s">
        <v>1</v>
      </c>
      <c r="B107" s="191"/>
      <c r="C107" s="191"/>
      <c r="D107" s="191"/>
      <c r="E107" s="191"/>
      <c r="F107" s="191"/>
      <c r="G107" s="191"/>
      <c r="H107" s="191"/>
      <c r="I107" s="36">
        <f>SUM(I104+I105+I106)</f>
        <v>409.68969168651512</v>
      </c>
      <c r="J107" s="10"/>
    </row>
    <row r="108" spans="1:10" x14ac:dyDescent="0.25">
      <c r="A108" s="286"/>
      <c r="B108" s="286"/>
      <c r="C108" s="286"/>
      <c r="D108" s="286"/>
      <c r="E108" s="286"/>
      <c r="F108" s="286"/>
      <c r="G108" s="286"/>
      <c r="H108" s="286"/>
      <c r="I108" s="286"/>
      <c r="J108" s="287"/>
    </row>
    <row r="109" spans="1:10" x14ac:dyDescent="0.25">
      <c r="A109" s="201" t="s">
        <v>55</v>
      </c>
      <c r="B109" s="201"/>
      <c r="C109" s="201"/>
      <c r="D109" s="201"/>
      <c r="E109" s="201"/>
      <c r="F109" s="201"/>
      <c r="G109" s="201"/>
      <c r="H109" s="201"/>
      <c r="I109" s="201"/>
      <c r="J109" s="10"/>
    </row>
    <row r="110" spans="1:10" x14ac:dyDescent="0.25">
      <c r="A110" s="5">
        <v>5</v>
      </c>
      <c r="B110" s="191" t="s">
        <v>56</v>
      </c>
      <c r="C110" s="191"/>
      <c r="D110" s="191"/>
      <c r="E110" s="191"/>
      <c r="F110" s="191"/>
      <c r="G110" s="191"/>
      <c r="H110" s="191"/>
      <c r="I110" s="5" t="s">
        <v>21</v>
      </c>
      <c r="J110" s="10"/>
    </row>
    <row r="111" spans="1:10" x14ac:dyDescent="0.25">
      <c r="A111" s="3" t="s">
        <v>14</v>
      </c>
      <c r="B111" s="202" t="s">
        <v>57</v>
      </c>
      <c r="C111" s="202"/>
      <c r="D111" s="202"/>
      <c r="E111" s="202"/>
      <c r="F111" s="202"/>
      <c r="G111" s="202"/>
      <c r="H111" s="202"/>
      <c r="I111" s="39">
        <f>Uniformes!P8</f>
        <v>84.519583333333344</v>
      </c>
      <c r="J111" s="10"/>
    </row>
    <row r="112" spans="1:10" x14ac:dyDescent="0.25">
      <c r="A112" s="3" t="s">
        <v>15</v>
      </c>
      <c r="B112" s="202" t="s">
        <v>58</v>
      </c>
      <c r="C112" s="202"/>
      <c r="D112" s="202"/>
      <c r="E112" s="202"/>
      <c r="F112" s="202"/>
      <c r="G112" s="202"/>
      <c r="H112" s="202"/>
      <c r="I112" s="32"/>
      <c r="J112" s="10"/>
    </row>
    <row r="113" spans="1:10" x14ac:dyDescent="0.25">
      <c r="A113" s="3" t="s">
        <v>29</v>
      </c>
      <c r="B113" s="259" t="s">
        <v>59</v>
      </c>
      <c r="C113" s="259"/>
      <c r="D113" s="259"/>
      <c r="E113" s="259"/>
      <c r="F113" s="259"/>
      <c r="G113" s="259"/>
      <c r="H113" s="259"/>
      <c r="I113" s="32">
        <f>Equipamento!L18</f>
        <v>216.41649999999998</v>
      </c>
      <c r="J113" s="10"/>
    </row>
    <row r="114" spans="1:10" x14ac:dyDescent="0.25">
      <c r="A114" s="3" t="s">
        <v>32</v>
      </c>
      <c r="B114" s="202" t="s">
        <v>60</v>
      </c>
      <c r="C114" s="202"/>
      <c r="D114" s="202"/>
      <c r="E114" s="202"/>
      <c r="F114" s="202"/>
      <c r="G114" s="202"/>
      <c r="H114" s="202"/>
      <c r="I114" s="32" t="s">
        <v>61</v>
      </c>
      <c r="J114" s="10"/>
    </row>
    <row r="115" spans="1:10" x14ac:dyDescent="0.25">
      <c r="A115" s="210" t="s">
        <v>1</v>
      </c>
      <c r="B115" s="211"/>
      <c r="C115" s="211"/>
      <c r="D115" s="211"/>
      <c r="E115" s="211"/>
      <c r="F115" s="211"/>
      <c r="G115" s="211"/>
      <c r="H115" s="212"/>
      <c r="I115" s="36">
        <f>SUM(I111:I114)</f>
        <v>300.93608333333333</v>
      </c>
      <c r="J115" s="10"/>
    </row>
    <row r="116" spans="1:10" x14ac:dyDescent="0.25">
      <c r="A116" s="286"/>
      <c r="B116" s="286"/>
      <c r="C116" s="286"/>
      <c r="D116" s="286"/>
      <c r="E116" s="286"/>
      <c r="F116" s="286"/>
      <c r="G116" s="286"/>
      <c r="H116" s="286"/>
      <c r="I116" s="286"/>
      <c r="J116" s="287"/>
    </row>
    <row r="117" spans="1:10" s="45" customFormat="1" ht="15.75" x14ac:dyDescent="0.2">
      <c r="A117" s="288" t="s">
        <v>83</v>
      </c>
      <c r="B117" s="289"/>
      <c r="C117" s="289"/>
      <c r="D117" s="289"/>
      <c r="E117" s="289"/>
      <c r="F117" s="289"/>
      <c r="G117" s="289"/>
      <c r="H117" s="290"/>
    </row>
    <row r="118" spans="1:10" s="45" customFormat="1" ht="12.75" x14ac:dyDescent="0.2">
      <c r="A118" s="273"/>
      <c r="B118" s="273"/>
      <c r="C118" s="273"/>
      <c r="D118" s="273"/>
      <c r="E118" s="273"/>
      <c r="F118" s="273"/>
      <c r="G118" s="273"/>
      <c r="H118" s="273"/>
      <c r="I118" s="273"/>
      <c r="J118" s="273"/>
    </row>
    <row r="119" spans="1:10" s="53" customFormat="1" ht="30" x14ac:dyDescent="0.25">
      <c r="A119" s="18">
        <v>6</v>
      </c>
      <c r="B119" s="271" t="s">
        <v>84</v>
      </c>
      <c r="C119" s="271"/>
      <c r="D119" s="271"/>
      <c r="E119" s="271"/>
      <c r="F119" s="18" t="s">
        <v>25</v>
      </c>
      <c r="G119" s="274" t="s">
        <v>21</v>
      </c>
      <c r="H119" s="274"/>
    </row>
    <row r="120" spans="1:10" s="53" customFormat="1" x14ac:dyDescent="0.25">
      <c r="A120" s="18" t="s">
        <v>14</v>
      </c>
      <c r="B120" s="271" t="s">
        <v>5</v>
      </c>
      <c r="C120" s="271"/>
      <c r="D120" s="271"/>
      <c r="E120" s="271"/>
      <c r="F120" s="54">
        <f>'PE - Recife - Diurno'!F120</f>
        <v>0.05</v>
      </c>
      <c r="G120" s="272">
        <f>(ROUND(F120*H139,2))</f>
        <v>282.02</v>
      </c>
      <c r="H120" s="272"/>
    </row>
    <row r="121" spans="1:10" s="53" customFormat="1" x14ac:dyDescent="0.25">
      <c r="A121" s="18" t="s">
        <v>15</v>
      </c>
      <c r="B121" s="271" t="s">
        <v>7</v>
      </c>
      <c r="C121" s="271"/>
      <c r="D121" s="271"/>
      <c r="E121" s="271"/>
      <c r="F121" s="54">
        <f>'PE - Recife - Diurno'!F121</f>
        <v>0.05</v>
      </c>
      <c r="G121" s="272">
        <f>(ROUND(F121*H139,2))</f>
        <v>282.02</v>
      </c>
      <c r="H121" s="272"/>
    </row>
    <row r="122" spans="1:10" s="53" customFormat="1" x14ac:dyDescent="0.25">
      <c r="A122" s="18"/>
      <c r="B122" s="277" t="s">
        <v>120</v>
      </c>
      <c r="C122" s="278"/>
      <c r="D122" s="281" t="s">
        <v>121</v>
      </c>
      <c r="E122" s="282"/>
      <c r="F122" s="283"/>
      <c r="G122" s="275">
        <f>G120+G121+H139</f>
        <v>6204.4010796509592</v>
      </c>
      <c r="H122" s="276"/>
    </row>
    <row r="123" spans="1:10" s="53" customFormat="1" x14ac:dyDescent="0.25">
      <c r="A123" s="18" t="s">
        <v>29</v>
      </c>
      <c r="B123" s="279" t="s">
        <v>6</v>
      </c>
      <c r="C123" s="280"/>
      <c r="D123" s="284">
        <f>F128*100</f>
        <v>8.6499999999999986</v>
      </c>
      <c r="E123" s="285"/>
      <c r="F123" s="78">
        <f>+(100-D123)/100</f>
        <v>0.91349999999999998</v>
      </c>
      <c r="G123" s="269">
        <f t="shared" ref="G123:H123" si="1">G122/F123</f>
        <v>6791.900470334931</v>
      </c>
      <c r="H123" s="270">
        <f t="shared" si="1"/>
        <v>0</v>
      </c>
    </row>
    <row r="124" spans="1:10" s="53" customFormat="1" x14ac:dyDescent="0.25">
      <c r="A124" s="18"/>
      <c r="B124" s="271" t="s">
        <v>85</v>
      </c>
      <c r="C124" s="271"/>
      <c r="D124" s="271"/>
      <c r="E124" s="271"/>
      <c r="F124" s="51">
        <v>6.4999999999999997E-3</v>
      </c>
      <c r="G124" s="272">
        <f>G123*F124</f>
        <v>44.14735305717705</v>
      </c>
      <c r="H124" s="272"/>
      <c r="I124" s="52"/>
    </row>
    <row r="125" spans="1:10" s="53" customFormat="1" x14ac:dyDescent="0.25">
      <c r="A125" s="18"/>
      <c r="B125" s="271" t="s">
        <v>86</v>
      </c>
      <c r="C125" s="271"/>
      <c r="D125" s="271"/>
      <c r="E125" s="271"/>
      <c r="F125" s="51">
        <v>0.03</v>
      </c>
      <c r="G125" s="272">
        <f>G123*F125</f>
        <v>203.75701411004792</v>
      </c>
      <c r="H125" s="272"/>
      <c r="I125" s="52"/>
    </row>
    <row r="126" spans="1:10" s="53" customFormat="1" x14ac:dyDescent="0.25">
      <c r="A126" s="18"/>
      <c r="B126" s="271" t="s">
        <v>87</v>
      </c>
      <c r="C126" s="271"/>
      <c r="D126" s="271"/>
      <c r="E126" s="271"/>
      <c r="F126" s="54"/>
      <c r="G126" s="272"/>
      <c r="H126" s="272"/>
    </row>
    <row r="127" spans="1:10" s="53" customFormat="1" x14ac:dyDescent="0.25">
      <c r="A127" s="18"/>
      <c r="B127" s="271" t="s">
        <v>101</v>
      </c>
      <c r="C127" s="271"/>
      <c r="D127" s="271"/>
      <c r="E127" s="271"/>
      <c r="F127" s="51">
        <v>0.05</v>
      </c>
      <c r="G127" s="272">
        <f>G123*F127</f>
        <v>339.59502351674655</v>
      </c>
      <c r="H127" s="272"/>
    </row>
    <row r="128" spans="1:10" s="53" customFormat="1" x14ac:dyDescent="0.25">
      <c r="A128" s="18"/>
      <c r="B128" s="271" t="s">
        <v>82</v>
      </c>
      <c r="C128" s="271"/>
      <c r="D128" s="271"/>
      <c r="E128" s="271"/>
      <c r="F128" s="77">
        <f>SUM(F124:F127)</f>
        <v>8.6499999999999994E-2</v>
      </c>
      <c r="G128" s="272"/>
      <c r="H128" s="272"/>
    </row>
    <row r="129" spans="1:10" s="53" customFormat="1" x14ac:dyDescent="0.25">
      <c r="A129" s="298" t="s">
        <v>122</v>
      </c>
      <c r="B129" s="299"/>
      <c r="C129" s="299"/>
      <c r="D129" s="299"/>
      <c r="E129" s="299"/>
      <c r="F129" s="300"/>
      <c r="G129" s="301">
        <f>SUM(G120+G121+G124+G125+G127)</f>
        <v>1151.5393906839715</v>
      </c>
      <c r="H129" s="301"/>
    </row>
    <row r="130" spans="1:10" x14ac:dyDescent="0.25">
      <c r="A130" s="9"/>
      <c r="B130" s="9"/>
      <c r="C130" s="9"/>
      <c r="D130" s="9"/>
      <c r="E130" s="9"/>
      <c r="F130" s="9"/>
      <c r="G130" s="42"/>
      <c r="H130" s="42"/>
      <c r="I130" s="9"/>
      <c r="J130" s="10"/>
    </row>
    <row r="131" spans="1:10" s="45" customFormat="1" ht="15.75" x14ac:dyDescent="0.2">
      <c r="A131" s="296" t="s">
        <v>88</v>
      </c>
      <c r="B131" s="297"/>
      <c r="C131" s="297"/>
      <c r="D131" s="297"/>
      <c r="E131" s="297"/>
      <c r="F131" s="297"/>
      <c r="G131" s="297"/>
      <c r="H131" s="297"/>
    </row>
    <row r="132" spans="1:10" s="45" customFormat="1" ht="12.75" x14ac:dyDescent="0.2">
      <c r="A132" s="273"/>
      <c r="B132" s="273"/>
      <c r="C132" s="273"/>
      <c r="D132" s="273"/>
      <c r="E132" s="273"/>
      <c r="F132" s="273"/>
      <c r="G132" s="273"/>
      <c r="H132" s="273"/>
      <c r="I132" s="273"/>
    </row>
    <row r="133" spans="1:10" customFormat="1" x14ac:dyDescent="0.25">
      <c r="A133" s="18"/>
      <c r="B133" s="274" t="s">
        <v>62</v>
      </c>
      <c r="C133" s="274"/>
      <c r="D133" s="274"/>
      <c r="E133" s="274"/>
      <c r="F133" s="274"/>
      <c r="G133" s="274"/>
      <c r="H133" s="18" t="s">
        <v>21</v>
      </c>
    </row>
    <row r="134" spans="1:10" customFormat="1" x14ac:dyDescent="0.25">
      <c r="A134" s="18" t="s">
        <v>14</v>
      </c>
      <c r="B134" s="294" t="s">
        <v>63</v>
      </c>
      <c r="C134" s="294"/>
      <c r="D134" s="294"/>
      <c r="E134" s="294"/>
      <c r="F134" s="294"/>
      <c r="G134" s="294"/>
      <c r="H134" s="56">
        <f>I21</f>
        <v>2363.9499999999998</v>
      </c>
    </row>
    <row r="135" spans="1:10" customFormat="1" x14ac:dyDescent="0.25">
      <c r="A135" s="18" t="s">
        <v>15</v>
      </c>
      <c r="B135" s="294" t="s">
        <v>89</v>
      </c>
      <c r="C135" s="294"/>
      <c r="D135" s="294"/>
      <c r="E135" s="294"/>
      <c r="F135" s="294"/>
      <c r="G135" s="294"/>
      <c r="H135" s="56">
        <f>I68</f>
        <v>2397.74081948</v>
      </c>
    </row>
    <row r="136" spans="1:10" customFormat="1" x14ac:dyDescent="0.25">
      <c r="A136" s="18" t="s">
        <v>29</v>
      </c>
      <c r="B136" s="294" t="s">
        <v>48</v>
      </c>
      <c r="C136" s="294"/>
      <c r="D136" s="294"/>
      <c r="E136" s="294"/>
      <c r="F136" s="294"/>
      <c r="G136" s="294"/>
      <c r="H136" s="56">
        <f>J77</f>
        <v>168.0444851511111</v>
      </c>
    </row>
    <row r="137" spans="1:10" customFormat="1" x14ac:dyDescent="0.25">
      <c r="A137" s="18" t="s">
        <v>32</v>
      </c>
      <c r="B137" s="295" t="s">
        <v>51</v>
      </c>
      <c r="C137" s="295"/>
      <c r="D137" s="295"/>
      <c r="E137" s="295"/>
      <c r="F137" s="295"/>
      <c r="G137" s="295"/>
      <c r="H137" s="56">
        <f>I107</f>
        <v>409.68969168651512</v>
      </c>
    </row>
    <row r="138" spans="1:10" customFormat="1" x14ac:dyDescent="0.25">
      <c r="A138" s="18" t="s">
        <v>8</v>
      </c>
      <c r="B138" s="294" t="s">
        <v>90</v>
      </c>
      <c r="C138" s="294"/>
      <c r="D138" s="294"/>
      <c r="E138" s="294"/>
      <c r="F138" s="294"/>
      <c r="G138" s="294"/>
      <c r="H138" s="61">
        <f>I115</f>
        <v>300.93608333333333</v>
      </c>
    </row>
    <row r="139" spans="1:10" customFormat="1" x14ac:dyDescent="0.25">
      <c r="A139" s="274" t="s">
        <v>91</v>
      </c>
      <c r="B139" s="274"/>
      <c r="C139" s="274"/>
      <c r="D139" s="274"/>
      <c r="E139" s="274"/>
      <c r="F139" s="274"/>
      <c r="G139" s="274"/>
      <c r="H139" s="57">
        <f>SUM(H134:H138)</f>
        <v>5640.3610796509593</v>
      </c>
    </row>
    <row r="140" spans="1:10" customFormat="1" x14ac:dyDescent="0.25">
      <c r="A140" s="18" t="s">
        <v>35</v>
      </c>
      <c r="B140" s="294" t="s">
        <v>92</v>
      </c>
      <c r="C140" s="294"/>
      <c r="D140" s="294"/>
      <c r="E140" s="294"/>
      <c r="F140" s="294"/>
      <c r="G140" s="294"/>
      <c r="H140" s="56">
        <f>G129</f>
        <v>1151.5393906839715</v>
      </c>
    </row>
    <row r="141" spans="1:10" customFormat="1" x14ac:dyDescent="0.25">
      <c r="A141" s="274" t="s">
        <v>93</v>
      </c>
      <c r="B141" s="274"/>
      <c r="C141" s="274"/>
      <c r="D141" s="274"/>
      <c r="E141" s="274"/>
      <c r="F141" s="274"/>
      <c r="G141" s="274"/>
      <c r="H141" s="58">
        <f>H139+H140</f>
        <v>6791.900470334931</v>
      </c>
      <c r="I141" s="64"/>
      <c r="J141" s="65"/>
    </row>
    <row r="142" spans="1:10" s="45" customFormat="1" ht="12.75" x14ac:dyDescent="0.2">
      <c r="A142" s="291" t="s">
        <v>94</v>
      </c>
      <c r="B142" s="291"/>
      <c r="C142" s="291"/>
      <c r="D142" s="291"/>
      <c r="E142" s="291"/>
      <c r="F142" s="291"/>
      <c r="G142" s="291"/>
      <c r="H142" s="59">
        <f>12*H141</f>
        <v>81502.805644019172</v>
      </c>
    </row>
    <row r="143" spans="1:10" s="55" customFormat="1" ht="12.75" x14ac:dyDescent="0.2">
      <c r="A143" s="292" t="s">
        <v>95</v>
      </c>
      <c r="B143" s="292"/>
      <c r="C143" s="292"/>
      <c r="D143" s="292"/>
      <c r="E143" s="292"/>
      <c r="F143" s="292"/>
      <c r="G143" s="292"/>
      <c r="H143" s="292"/>
    </row>
    <row r="144" spans="1:10" s="55" customFormat="1" ht="12.75" x14ac:dyDescent="0.2">
      <c r="A144" s="293" t="s">
        <v>107</v>
      </c>
      <c r="B144" s="293"/>
      <c r="C144" s="293"/>
      <c r="D144" s="293"/>
      <c r="E144" s="293"/>
      <c r="F144" s="293"/>
      <c r="G144" s="293"/>
      <c r="H144" s="293"/>
    </row>
    <row r="145" spans="1:8" x14ac:dyDescent="0.25">
      <c r="A145" s="25"/>
      <c r="B145" s="25"/>
      <c r="C145" s="25"/>
      <c r="D145" s="25"/>
      <c r="E145" s="25"/>
      <c r="F145" s="25"/>
      <c r="G145" s="25"/>
      <c r="H145" s="25"/>
    </row>
  </sheetData>
  <mergeCells count="156">
    <mergeCell ref="B58:H58"/>
    <mergeCell ref="A141:G141"/>
    <mergeCell ref="A142:G142"/>
    <mergeCell ref="A143:H143"/>
    <mergeCell ref="A144:H144"/>
    <mergeCell ref="B135:G135"/>
    <mergeCell ref="B136:G136"/>
    <mergeCell ref="B137:G137"/>
    <mergeCell ref="B138:G138"/>
    <mergeCell ref="A139:G139"/>
    <mergeCell ref="B140:G140"/>
    <mergeCell ref="A129:F129"/>
    <mergeCell ref="G129:H129"/>
    <mergeCell ref="A131:H131"/>
    <mergeCell ref="A132:I132"/>
    <mergeCell ref="B133:G133"/>
    <mergeCell ref="B134:G134"/>
    <mergeCell ref="B126:E126"/>
    <mergeCell ref="G126:H126"/>
    <mergeCell ref="B127:E127"/>
    <mergeCell ref="G127:H127"/>
    <mergeCell ref="B128:E128"/>
    <mergeCell ref="G128:H128"/>
    <mergeCell ref="B123:C123"/>
    <mergeCell ref="D123:E123"/>
    <mergeCell ref="G123:H123"/>
    <mergeCell ref="B124:E124"/>
    <mergeCell ref="G124:H124"/>
    <mergeCell ref="B125:E125"/>
    <mergeCell ref="G125:H125"/>
    <mergeCell ref="B120:E120"/>
    <mergeCell ref="G120:H120"/>
    <mergeCell ref="B121:E121"/>
    <mergeCell ref="G121:H121"/>
    <mergeCell ref="B122:C122"/>
    <mergeCell ref="D122:F122"/>
    <mergeCell ref="G122:H122"/>
    <mergeCell ref="A115:H115"/>
    <mergeCell ref="A116:J116"/>
    <mergeCell ref="A117:H117"/>
    <mergeCell ref="A118:J118"/>
    <mergeCell ref="B119:E119"/>
    <mergeCell ref="G119:H119"/>
    <mergeCell ref="A109:I109"/>
    <mergeCell ref="B110:H110"/>
    <mergeCell ref="B111:H111"/>
    <mergeCell ref="B112:H112"/>
    <mergeCell ref="B113:H113"/>
    <mergeCell ref="B114:H114"/>
    <mergeCell ref="B103:H103"/>
    <mergeCell ref="B104:H104"/>
    <mergeCell ref="B105:H105"/>
    <mergeCell ref="B106:H106"/>
    <mergeCell ref="A107:H107"/>
    <mergeCell ref="A108:J108"/>
    <mergeCell ref="B96:H96"/>
    <mergeCell ref="A97:I97"/>
    <mergeCell ref="B99:H99"/>
    <mergeCell ref="B100:H100"/>
    <mergeCell ref="A101:H101"/>
    <mergeCell ref="A102:I102"/>
    <mergeCell ref="A90:J90"/>
    <mergeCell ref="B91:H91"/>
    <mergeCell ref="B92:H92"/>
    <mergeCell ref="B93:H93"/>
    <mergeCell ref="B94:H94"/>
    <mergeCell ref="B95:H95"/>
    <mergeCell ref="B83:H83"/>
    <mergeCell ref="B84:H84"/>
    <mergeCell ref="B85:H85"/>
    <mergeCell ref="B86:H86"/>
    <mergeCell ref="B87:H87"/>
    <mergeCell ref="B88:H88"/>
    <mergeCell ref="B77:H77"/>
    <mergeCell ref="A78:J78"/>
    <mergeCell ref="A79:J79"/>
    <mergeCell ref="A80:J80"/>
    <mergeCell ref="B81:H81"/>
    <mergeCell ref="B82:H82"/>
    <mergeCell ref="B71:H71"/>
    <mergeCell ref="B72:H72"/>
    <mergeCell ref="B73:H73"/>
    <mergeCell ref="B74:H74"/>
    <mergeCell ref="B75:H75"/>
    <mergeCell ref="B76:H76"/>
    <mergeCell ref="B65:H65"/>
    <mergeCell ref="B66:H66"/>
    <mergeCell ref="B67:H67"/>
    <mergeCell ref="A68:H68"/>
    <mergeCell ref="A69:J69"/>
    <mergeCell ref="A70:J70"/>
    <mergeCell ref="B59:H59"/>
    <mergeCell ref="B60:H60"/>
    <mergeCell ref="A61:I61"/>
    <mergeCell ref="A62:J62"/>
    <mergeCell ref="A63:I63"/>
    <mergeCell ref="B64:H64"/>
    <mergeCell ref="B52:G52"/>
    <mergeCell ref="B53:H53"/>
    <mergeCell ref="B54:G54"/>
    <mergeCell ref="B55:G55"/>
    <mergeCell ref="B56:G56"/>
    <mergeCell ref="B57:H57"/>
    <mergeCell ref="A46:I46"/>
    <mergeCell ref="B47:H47"/>
    <mergeCell ref="B48:H48"/>
    <mergeCell ref="B49:G49"/>
    <mergeCell ref="B50:G50"/>
    <mergeCell ref="B51:G51"/>
    <mergeCell ref="B40:G40"/>
    <mergeCell ref="A41:G41"/>
    <mergeCell ref="B42:G42"/>
    <mergeCell ref="A43:G43"/>
    <mergeCell ref="A44:I44"/>
    <mergeCell ref="A45:J45"/>
    <mergeCell ref="B34:G34"/>
    <mergeCell ref="B35:G35"/>
    <mergeCell ref="B36:C36"/>
    <mergeCell ref="B37:G37"/>
    <mergeCell ref="B38:G38"/>
    <mergeCell ref="B39:G39"/>
    <mergeCell ref="B28:G28"/>
    <mergeCell ref="A29:G29"/>
    <mergeCell ref="A30:I30"/>
    <mergeCell ref="A31:J31"/>
    <mergeCell ref="A32:I32"/>
    <mergeCell ref="B33:G33"/>
    <mergeCell ref="A22:I22"/>
    <mergeCell ref="A23:J23"/>
    <mergeCell ref="A24:I24"/>
    <mergeCell ref="A25:I25"/>
    <mergeCell ref="B26:H26"/>
    <mergeCell ref="B27:G27"/>
    <mergeCell ref="A16:J16"/>
    <mergeCell ref="A17:I17"/>
    <mergeCell ref="B18:G18"/>
    <mergeCell ref="B19:H19"/>
    <mergeCell ref="B20:G20"/>
    <mergeCell ref="A21:H21"/>
    <mergeCell ref="B12:F12"/>
    <mergeCell ref="G12:I12"/>
    <mergeCell ref="B13:F13"/>
    <mergeCell ref="G13:I13"/>
    <mergeCell ref="G14:I14"/>
    <mergeCell ref="B15:F15"/>
    <mergeCell ref="G15:I15"/>
    <mergeCell ref="J1:J15"/>
    <mergeCell ref="A3:I3"/>
    <mergeCell ref="A4:I4"/>
    <mergeCell ref="A5:I5"/>
    <mergeCell ref="A6:I6"/>
    <mergeCell ref="A8:I8"/>
    <mergeCell ref="A9:I9"/>
    <mergeCell ref="A10:I10"/>
    <mergeCell ref="B11:F11"/>
    <mergeCell ref="G11:I11"/>
  </mergeCells>
  <pageMargins left="0.25" right="0.25"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251F6-6460-4EBB-9068-C2DAEDC1388A}">
  <sheetPr>
    <tabColor rgb="FFFFC000"/>
  </sheetPr>
  <dimension ref="A1:J147"/>
  <sheetViews>
    <sheetView showGridLines="0" view="pageBreakPreview" topLeftCell="A43" zoomScale="124" zoomScaleNormal="118" zoomScaleSheetLayoutView="124" workbookViewId="0">
      <selection activeCell="I62" sqref="I62"/>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6384" width="8.85546875" style="9"/>
  </cols>
  <sheetData>
    <row r="1" spans="1:10" ht="50.25" customHeight="1" x14ac:dyDescent="0.25">
      <c r="A1" s="8"/>
      <c r="B1" s="9"/>
      <c r="C1" s="8"/>
      <c r="D1" s="8"/>
      <c r="E1" s="9"/>
      <c r="F1" s="9"/>
      <c r="G1" s="9"/>
      <c r="J1" s="236"/>
    </row>
    <row r="2" spans="1:10" x14ac:dyDescent="0.25">
      <c r="A2" s="8"/>
      <c r="B2" s="8"/>
      <c r="C2" s="8"/>
      <c r="D2" s="8"/>
      <c r="E2" s="9"/>
      <c r="F2" s="9"/>
      <c r="G2" s="9"/>
      <c r="J2" s="237"/>
    </row>
    <row r="3" spans="1:10" x14ac:dyDescent="0.25">
      <c r="A3" s="238" t="s">
        <v>0</v>
      </c>
      <c r="B3" s="238"/>
      <c r="C3" s="238"/>
      <c r="D3" s="238"/>
      <c r="E3" s="238"/>
      <c r="F3" s="238"/>
      <c r="G3" s="238"/>
      <c r="H3" s="238"/>
      <c r="I3" s="238"/>
      <c r="J3" s="237"/>
    </row>
    <row r="4" spans="1:10" x14ac:dyDescent="0.25">
      <c r="A4" s="239" t="s">
        <v>106</v>
      </c>
      <c r="B4" s="239"/>
      <c r="C4" s="239"/>
      <c r="D4" s="239"/>
      <c r="E4" s="239"/>
      <c r="F4" s="239"/>
      <c r="G4" s="239"/>
      <c r="H4" s="239"/>
      <c r="I4" s="239"/>
      <c r="J4" s="237"/>
    </row>
    <row r="5" spans="1:10" x14ac:dyDescent="0.25">
      <c r="A5" s="240" t="s">
        <v>9</v>
      </c>
      <c r="B5" s="240"/>
      <c r="C5" s="240"/>
      <c r="D5" s="240"/>
      <c r="E5" s="240"/>
      <c r="F5" s="240"/>
      <c r="G5" s="240"/>
      <c r="H5" s="240"/>
      <c r="I5" s="240"/>
      <c r="J5" s="237"/>
    </row>
    <row r="6" spans="1:10" x14ac:dyDescent="0.25">
      <c r="A6" s="241" t="s">
        <v>399</v>
      </c>
      <c r="B6" s="241"/>
      <c r="C6" s="241"/>
      <c r="D6" s="241"/>
      <c r="E6" s="241"/>
      <c r="F6" s="241"/>
      <c r="G6" s="241"/>
      <c r="H6" s="241"/>
      <c r="I6" s="241"/>
      <c r="J6" s="237"/>
    </row>
    <row r="7" spans="1:10" x14ac:dyDescent="0.25">
      <c r="A7" s="15"/>
      <c r="B7" s="15"/>
      <c r="C7" s="15"/>
      <c r="D7" s="15"/>
      <c r="E7" s="15"/>
      <c r="F7" s="15"/>
      <c r="G7" s="15"/>
      <c r="H7" s="16"/>
      <c r="I7" s="17"/>
      <c r="J7" s="237"/>
    </row>
    <row r="8" spans="1:10" customFormat="1" x14ac:dyDescent="0.25">
      <c r="A8" s="242" t="s">
        <v>157</v>
      </c>
      <c r="B8" s="242"/>
      <c r="C8" s="242"/>
      <c r="D8" s="242"/>
      <c r="E8" s="242"/>
      <c r="F8" s="242"/>
      <c r="G8" s="242"/>
      <c r="H8" s="242"/>
      <c r="I8" s="242"/>
      <c r="J8" s="237"/>
    </row>
    <row r="9" spans="1:10" customFormat="1" x14ac:dyDescent="0.25">
      <c r="A9" s="243" t="s">
        <v>409</v>
      </c>
      <c r="B9" s="243"/>
      <c r="C9" s="243"/>
      <c r="D9" s="243"/>
      <c r="E9" s="243"/>
      <c r="F9" s="243"/>
      <c r="G9" s="243"/>
      <c r="H9" s="243"/>
      <c r="I9" s="243"/>
      <c r="J9" s="237"/>
    </row>
    <row r="10" spans="1:10" customFormat="1" x14ac:dyDescent="0.25">
      <c r="A10" s="244" t="s">
        <v>64</v>
      </c>
      <c r="B10" s="244"/>
      <c r="C10" s="244"/>
      <c r="D10" s="244"/>
      <c r="E10" s="244"/>
      <c r="F10" s="244"/>
      <c r="G10" s="244"/>
      <c r="H10" s="244"/>
      <c r="I10" s="244"/>
      <c r="J10" s="237"/>
    </row>
    <row r="11" spans="1:10" customFormat="1" x14ac:dyDescent="0.25">
      <c r="A11" s="18" t="s">
        <v>14</v>
      </c>
      <c r="B11" s="221" t="s">
        <v>65</v>
      </c>
      <c r="C11" s="222"/>
      <c r="D11" s="222"/>
      <c r="E11" s="222"/>
      <c r="F11" s="223"/>
      <c r="G11" s="224" t="s">
        <v>108</v>
      </c>
      <c r="H11" s="225"/>
      <c r="I11" s="226"/>
      <c r="J11" s="237"/>
    </row>
    <row r="12" spans="1:10" customFormat="1" x14ac:dyDescent="0.25">
      <c r="A12" s="18" t="s">
        <v>15</v>
      </c>
      <c r="B12" s="227" t="s">
        <v>66</v>
      </c>
      <c r="C12" s="228"/>
      <c r="D12" s="228"/>
      <c r="E12" s="228"/>
      <c r="F12" s="229"/>
      <c r="G12" s="230" t="s">
        <v>415</v>
      </c>
      <c r="H12" s="231"/>
      <c r="I12" s="232"/>
      <c r="J12" s="237"/>
    </row>
    <row r="13" spans="1:10" customFormat="1" x14ac:dyDescent="0.25">
      <c r="A13" s="18" t="s">
        <v>29</v>
      </c>
      <c r="B13" s="221" t="s">
        <v>67</v>
      </c>
      <c r="C13" s="222"/>
      <c r="D13" s="222"/>
      <c r="E13" s="222"/>
      <c r="F13" s="223"/>
      <c r="G13" s="233">
        <v>24</v>
      </c>
      <c r="H13" s="234"/>
      <c r="I13" s="235"/>
      <c r="J13" s="237"/>
    </row>
    <row r="14" spans="1:10" customFormat="1" x14ac:dyDescent="0.25">
      <c r="A14" s="18" t="s">
        <v>32</v>
      </c>
      <c r="B14" s="69" t="s">
        <v>155</v>
      </c>
      <c r="C14" s="70"/>
      <c r="D14" s="70"/>
      <c r="E14" s="70"/>
      <c r="F14" s="71"/>
      <c r="G14" s="233" t="s">
        <v>159</v>
      </c>
      <c r="H14" s="234"/>
      <c r="I14" s="235"/>
      <c r="J14" s="237"/>
    </row>
    <row r="15" spans="1:10" customFormat="1" x14ac:dyDescent="0.25">
      <c r="A15" s="18" t="s">
        <v>8</v>
      </c>
      <c r="B15" s="195" t="s">
        <v>68</v>
      </c>
      <c r="C15" s="195"/>
      <c r="D15" s="195"/>
      <c r="E15" s="195"/>
      <c r="F15" s="195"/>
      <c r="G15" s="196">
        <v>46023</v>
      </c>
      <c r="H15" s="197"/>
      <c r="I15" s="198"/>
      <c r="J15" s="237"/>
    </row>
    <row r="16" spans="1:10" x14ac:dyDescent="0.25">
      <c r="A16" s="199"/>
      <c r="B16" s="199"/>
      <c r="C16" s="199"/>
      <c r="D16" s="199"/>
      <c r="E16" s="199"/>
      <c r="F16" s="199"/>
      <c r="G16" s="199"/>
      <c r="H16" s="199"/>
      <c r="I16" s="199"/>
      <c r="J16" s="200"/>
    </row>
    <row r="17" spans="1:10" x14ac:dyDescent="0.25">
      <c r="A17" s="201" t="s">
        <v>10</v>
      </c>
      <c r="B17" s="201"/>
      <c r="C17" s="201"/>
      <c r="D17" s="201"/>
      <c r="E17" s="201"/>
      <c r="F17" s="201"/>
      <c r="G17" s="201"/>
      <c r="H17" s="201"/>
      <c r="I17" s="201"/>
      <c r="J17" s="10"/>
    </row>
    <row r="18" spans="1:10" s="20" customFormat="1" ht="30" x14ac:dyDescent="0.25">
      <c r="A18" s="2">
        <v>1</v>
      </c>
      <c r="B18" s="191" t="s">
        <v>11</v>
      </c>
      <c r="C18" s="191"/>
      <c r="D18" s="191"/>
      <c r="E18" s="191"/>
      <c r="F18" s="191"/>
      <c r="G18" s="191"/>
      <c r="H18" s="2" t="s">
        <v>12</v>
      </c>
      <c r="I18" s="2" t="s">
        <v>13</v>
      </c>
      <c r="J18" s="19"/>
    </row>
    <row r="19" spans="1:10" x14ac:dyDescent="0.25">
      <c r="A19" s="4" t="s">
        <v>14</v>
      </c>
      <c r="B19" s="202" t="s">
        <v>414</v>
      </c>
      <c r="C19" s="202"/>
      <c r="D19" s="202"/>
      <c r="E19" s="202"/>
      <c r="F19" s="202"/>
      <c r="G19" s="202"/>
      <c r="H19" s="202"/>
      <c r="I19" s="26">
        <v>1818.42</v>
      </c>
      <c r="J19" s="10"/>
    </row>
    <row r="20" spans="1:10" x14ac:dyDescent="0.25">
      <c r="A20" s="4" t="s">
        <v>15</v>
      </c>
      <c r="B20" s="216" t="s">
        <v>420</v>
      </c>
      <c r="C20" s="216"/>
      <c r="D20" s="216"/>
      <c r="E20" s="216"/>
      <c r="F20" s="216"/>
      <c r="G20" s="216"/>
      <c r="H20" s="40">
        <v>0.3</v>
      </c>
      <c r="I20" s="30">
        <f>ROUND(H20*I19,2)</f>
        <v>545.53</v>
      </c>
      <c r="J20" s="10"/>
    </row>
    <row r="21" spans="1:10" x14ac:dyDescent="0.25">
      <c r="A21" s="4" t="s">
        <v>29</v>
      </c>
      <c r="B21" s="192" t="s">
        <v>161</v>
      </c>
      <c r="C21" s="193"/>
      <c r="D21" s="193"/>
      <c r="E21" s="193"/>
      <c r="F21" s="193"/>
      <c r="G21" s="193"/>
      <c r="H21" s="194"/>
      <c r="I21" s="30">
        <f>I19/220*0.2*(9*(365/2/12))</f>
        <v>226.26930681818183</v>
      </c>
      <c r="J21" s="10"/>
    </row>
    <row r="22" spans="1:10" x14ac:dyDescent="0.25">
      <c r="A22" s="4" t="s">
        <v>32</v>
      </c>
      <c r="B22" s="192" t="s">
        <v>162</v>
      </c>
      <c r="C22" s="193"/>
      <c r="D22" s="193"/>
      <c r="E22" s="193"/>
      <c r="F22" s="193"/>
      <c r="G22" s="193"/>
      <c r="H22" s="194"/>
      <c r="I22" s="30">
        <f>I19/220*1.2*(9*(365/2/12))*((60/52.5)-1)</f>
        <v>193.94512012987002</v>
      </c>
      <c r="J22" s="10"/>
    </row>
    <row r="23" spans="1:10" x14ac:dyDescent="0.25">
      <c r="A23" s="191" t="s">
        <v>1</v>
      </c>
      <c r="B23" s="191"/>
      <c r="C23" s="191"/>
      <c r="D23" s="191"/>
      <c r="E23" s="191"/>
      <c r="F23" s="191"/>
      <c r="G23" s="191"/>
      <c r="H23" s="191"/>
      <c r="I23" s="31">
        <f>SUM(I19:I22)</f>
        <v>2784.1644269480521</v>
      </c>
      <c r="J23" s="10"/>
    </row>
    <row r="24" spans="1:10" x14ac:dyDescent="0.25">
      <c r="A24" s="217" t="s">
        <v>16</v>
      </c>
      <c r="B24" s="217"/>
      <c r="C24" s="217"/>
      <c r="D24" s="217"/>
      <c r="E24" s="217"/>
      <c r="F24" s="217"/>
      <c r="G24" s="217"/>
      <c r="H24" s="217"/>
      <c r="I24" s="217"/>
      <c r="J24" s="9"/>
    </row>
    <row r="25" spans="1:10" x14ac:dyDescent="0.25">
      <c r="A25" s="218"/>
      <c r="B25" s="218"/>
      <c r="C25" s="218"/>
      <c r="D25" s="218"/>
      <c r="E25" s="218"/>
      <c r="F25" s="218"/>
      <c r="G25" s="218"/>
      <c r="H25" s="218"/>
      <c r="I25" s="218"/>
      <c r="J25" s="219"/>
    </row>
    <row r="26" spans="1:10" x14ac:dyDescent="0.25">
      <c r="A26" s="203" t="s">
        <v>17</v>
      </c>
      <c r="B26" s="203"/>
      <c r="C26" s="203"/>
      <c r="D26" s="203"/>
      <c r="E26" s="203"/>
      <c r="F26" s="203"/>
      <c r="G26" s="203"/>
      <c r="H26" s="203"/>
      <c r="I26" s="203"/>
      <c r="J26" s="10"/>
    </row>
    <row r="27" spans="1:10" x14ac:dyDescent="0.25">
      <c r="A27" s="220" t="s">
        <v>18</v>
      </c>
      <c r="B27" s="220"/>
      <c r="C27" s="220"/>
      <c r="D27" s="220"/>
      <c r="E27" s="220"/>
      <c r="F27" s="220"/>
      <c r="G27" s="220"/>
      <c r="H27" s="220"/>
      <c r="I27" s="220"/>
      <c r="J27" s="10"/>
    </row>
    <row r="28" spans="1:10" x14ac:dyDescent="0.25">
      <c r="A28" s="3" t="s">
        <v>19</v>
      </c>
      <c r="B28" s="203" t="s">
        <v>20</v>
      </c>
      <c r="C28" s="203"/>
      <c r="D28" s="203"/>
      <c r="E28" s="203"/>
      <c r="F28" s="203"/>
      <c r="G28" s="203"/>
      <c r="H28" s="203"/>
      <c r="I28" s="4" t="s">
        <v>21</v>
      </c>
      <c r="J28" s="10"/>
    </row>
    <row r="29" spans="1:10" x14ac:dyDescent="0.25">
      <c r="A29" s="3" t="s">
        <v>14</v>
      </c>
      <c r="B29" s="204" t="s">
        <v>96</v>
      </c>
      <c r="C29" s="205"/>
      <c r="D29" s="205"/>
      <c r="E29" s="205"/>
      <c r="F29" s="205"/>
      <c r="G29" s="206"/>
      <c r="H29" s="21">
        <v>8.3299999999999999E-2</v>
      </c>
      <c r="I29" s="32">
        <f>I23*H29</f>
        <v>231.92089676477275</v>
      </c>
      <c r="J29" s="10"/>
    </row>
    <row r="30" spans="1:10" x14ac:dyDescent="0.25">
      <c r="A30" s="3" t="s">
        <v>15</v>
      </c>
      <c r="B30" s="207" t="s">
        <v>97</v>
      </c>
      <c r="C30" s="208"/>
      <c r="D30" s="208"/>
      <c r="E30" s="208"/>
      <c r="F30" s="208"/>
      <c r="G30" s="209"/>
      <c r="H30" s="21">
        <v>0.121</v>
      </c>
      <c r="I30" s="32">
        <f>I23*H30</f>
        <v>336.8838956607143</v>
      </c>
      <c r="J30" s="10"/>
    </row>
    <row r="31" spans="1:10" x14ac:dyDescent="0.25">
      <c r="A31" s="210" t="s">
        <v>1</v>
      </c>
      <c r="B31" s="211"/>
      <c r="C31" s="211"/>
      <c r="D31" s="211"/>
      <c r="E31" s="211"/>
      <c r="F31" s="211"/>
      <c r="G31" s="212"/>
      <c r="H31" s="50">
        <f>SUM(H29:H30)</f>
        <v>0.20429999999999998</v>
      </c>
      <c r="I31" s="31">
        <f>SUM(I29+I30)</f>
        <v>568.80479242548699</v>
      </c>
      <c r="J31" s="10"/>
    </row>
    <row r="32" spans="1:10" ht="46.5" customHeight="1" x14ac:dyDescent="0.25">
      <c r="A32" s="213" t="s">
        <v>22</v>
      </c>
      <c r="B32" s="213"/>
      <c r="C32" s="213"/>
      <c r="D32" s="213"/>
      <c r="E32" s="213"/>
      <c r="F32" s="213"/>
      <c r="G32" s="213"/>
      <c r="H32" s="213"/>
      <c r="I32" s="213"/>
      <c r="J32" s="9"/>
    </row>
    <row r="33" spans="1:10" x14ac:dyDescent="0.25">
      <c r="A33" s="214"/>
      <c r="B33" s="214"/>
      <c r="C33" s="214"/>
      <c r="D33" s="214"/>
      <c r="E33" s="214"/>
      <c r="F33" s="214"/>
      <c r="G33" s="214"/>
      <c r="H33" s="214"/>
      <c r="I33" s="214"/>
      <c r="J33" s="215"/>
    </row>
    <row r="34" spans="1:10" s="12" customFormat="1" x14ac:dyDescent="0.25">
      <c r="A34" s="201" t="s">
        <v>71</v>
      </c>
      <c r="B34" s="201"/>
      <c r="C34" s="201"/>
      <c r="D34" s="201"/>
      <c r="E34" s="201"/>
      <c r="F34" s="201"/>
      <c r="G34" s="201"/>
      <c r="H34" s="201"/>
      <c r="I34" s="201"/>
      <c r="J34" s="14"/>
    </row>
    <row r="35" spans="1:10" ht="30" x14ac:dyDescent="0.25">
      <c r="A35" s="5" t="s">
        <v>23</v>
      </c>
      <c r="B35" s="191" t="s">
        <v>24</v>
      </c>
      <c r="C35" s="191"/>
      <c r="D35" s="191"/>
      <c r="E35" s="191"/>
      <c r="F35" s="191"/>
      <c r="G35" s="191"/>
      <c r="H35" s="2" t="s">
        <v>25</v>
      </c>
      <c r="I35" s="2" t="s">
        <v>26</v>
      </c>
      <c r="J35" s="10"/>
    </row>
    <row r="36" spans="1:10" x14ac:dyDescent="0.25">
      <c r="A36" s="3" t="s">
        <v>14</v>
      </c>
      <c r="B36" s="202" t="s">
        <v>27</v>
      </c>
      <c r="C36" s="202"/>
      <c r="D36" s="202"/>
      <c r="E36" s="202"/>
      <c r="F36" s="202"/>
      <c r="G36" s="202"/>
      <c r="H36" s="21">
        <v>0.2</v>
      </c>
      <c r="I36" s="30">
        <f>(I23+I31)*H36</f>
        <v>670.59384387470789</v>
      </c>
      <c r="J36" s="10"/>
    </row>
    <row r="37" spans="1:10" x14ac:dyDescent="0.25">
      <c r="A37" s="3" t="s">
        <v>15</v>
      </c>
      <c r="B37" s="202" t="s">
        <v>28</v>
      </c>
      <c r="C37" s="202"/>
      <c r="D37" s="202"/>
      <c r="E37" s="202"/>
      <c r="F37" s="202"/>
      <c r="G37" s="202"/>
      <c r="H37" s="21">
        <v>2.5000000000000001E-2</v>
      </c>
      <c r="I37" s="30">
        <f>(I23+I31)*H37</f>
        <v>83.824230484338486</v>
      </c>
      <c r="J37" s="10"/>
    </row>
    <row r="38" spans="1:10" ht="45" customHeight="1" x14ac:dyDescent="0.25">
      <c r="A38" s="3" t="s">
        <v>29</v>
      </c>
      <c r="B38" s="248" t="s">
        <v>70</v>
      </c>
      <c r="C38" s="248"/>
      <c r="D38" s="4" t="s">
        <v>30</v>
      </c>
      <c r="E38" s="27">
        <v>0.03</v>
      </c>
      <c r="F38" s="4" t="s">
        <v>31</v>
      </c>
      <c r="G38" s="28">
        <v>1</v>
      </c>
      <c r="H38" s="21">
        <f>G38*E38</f>
        <v>0.03</v>
      </c>
      <c r="I38" s="30">
        <f>(I23+I31)*H38</f>
        <v>100.58907658120617</v>
      </c>
      <c r="J38" s="37"/>
    </row>
    <row r="39" spans="1:10" x14ac:dyDescent="0.25">
      <c r="A39" s="3" t="s">
        <v>32</v>
      </c>
      <c r="B39" s="202" t="s">
        <v>33</v>
      </c>
      <c r="C39" s="202"/>
      <c r="D39" s="202"/>
      <c r="E39" s="202"/>
      <c r="F39" s="202"/>
      <c r="G39" s="202"/>
      <c r="H39" s="21">
        <v>1.4999999999999999E-2</v>
      </c>
      <c r="I39" s="30">
        <f>(I23+I31)*H39</f>
        <v>50.294538290603086</v>
      </c>
      <c r="J39" s="10"/>
    </row>
    <row r="40" spans="1:10" x14ac:dyDescent="0.25">
      <c r="A40" s="3" t="s">
        <v>8</v>
      </c>
      <c r="B40" s="202" t="s">
        <v>34</v>
      </c>
      <c r="C40" s="202"/>
      <c r="D40" s="202"/>
      <c r="E40" s="202"/>
      <c r="F40" s="202"/>
      <c r="G40" s="202"/>
      <c r="H40" s="21">
        <v>0.01</v>
      </c>
      <c r="I40" s="30">
        <f>(I23+I31)*H40</f>
        <v>33.529692193735393</v>
      </c>
      <c r="J40" s="10"/>
    </row>
    <row r="41" spans="1:10" x14ac:dyDescent="0.25">
      <c r="A41" s="3" t="s">
        <v>35</v>
      </c>
      <c r="B41" s="202" t="s">
        <v>2</v>
      </c>
      <c r="C41" s="202"/>
      <c r="D41" s="202"/>
      <c r="E41" s="202"/>
      <c r="F41" s="202"/>
      <c r="G41" s="202"/>
      <c r="H41" s="21">
        <v>6.0000000000000001E-3</v>
      </c>
      <c r="I41" s="30">
        <f>(I23+I31)*H41</f>
        <v>20.117815316241234</v>
      </c>
      <c r="J41" s="10"/>
    </row>
    <row r="42" spans="1:10" x14ac:dyDescent="0.25">
      <c r="A42" s="3" t="s">
        <v>36</v>
      </c>
      <c r="B42" s="202" t="s">
        <v>3</v>
      </c>
      <c r="C42" s="202"/>
      <c r="D42" s="202"/>
      <c r="E42" s="202"/>
      <c r="F42" s="202"/>
      <c r="G42" s="202"/>
      <c r="H42" s="21">
        <v>2E-3</v>
      </c>
      <c r="I42" s="30">
        <f>(I23+I31)*H42</f>
        <v>6.7059384387470784</v>
      </c>
      <c r="J42" s="10"/>
    </row>
    <row r="43" spans="1:10" x14ac:dyDescent="0.25">
      <c r="A43" s="245"/>
      <c r="B43" s="246"/>
      <c r="C43" s="246"/>
      <c r="D43" s="246"/>
      <c r="E43" s="246"/>
      <c r="F43" s="246"/>
      <c r="G43" s="247"/>
      <c r="H43" s="43">
        <f>SUM(H36:H42)</f>
        <v>0.28800000000000003</v>
      </c>
      <c r="I43" s="26">
        <f>SUM(I36:I42)</f>
        <v>965.65513517957947</v>
      </c>
      <c r="J43" s="10"/>
    </row>
    <row r="44" spans="1:10" x14ac:dyDescent="0.25">
      <c r="A44" s="3" t="s">
        <v>37</v>
      </c>
      <c r="B44" s="202" t="s">
        <v>4</v>
      </c>
      <c r="C44" s="202"/>
      <c r="D44" s="202"/>
      <c r="E44" s="202"/>
      <c r="F44" s="202"/>
      <c r="G44" s="202"/>
      <c r="H44" s="21">
        <v>0.08</v>
      </c>
      <c r="I44" s="30">
        <f>(I23+I31)*H44</f>
        <v>268.23753754988314</v>
      </c>
      <c r="J44" s="10"/>
    </row>
    <row r="45" spans="1:10" x14ac:dyDescent="0.25">
      <c r="A45" s="220" t="s">
        <v>1</v>
      </c>
      <c r="B45" s="220"/>
      <c r="C45" s="220"/>
      <c r="D45" s="220"/>
      <c r="E45" s="220"/>
      <c r="F45" s="220"/>
      <c r="G45" s="220"/>
      <c r="H45" s="46">
        <f>H43+H44</f>
        <v>0.36800000000000005</v>
      </c>
      <c r="I45" s="31">
        <f>I43+I44</f>
        <v>1233.8926727294627</v>
      </c>
      <c r="J45" s="10"/>
    </row>
    <row r="46" spans="1:10" ht="30" customHeight="1" x14ac:dyDescent="0.25">
      <c r="A46" s="213" t="s">
        <v>72</v>
      </c>
      <c r="B46" s="213"/>
      <c r="C46" s="213"/>
      <c r="D46" s="213"/>
      <c r="E46" s="213"/>
      <c r="F46" s="213"/>
      <c r="G46" s="213"/>
      <c r="H46" s="213"/>
      <c r="I46" s="213"/>
      <c r="J46" s="9"/>
    </row>
    <row r="47" spans="1:10" s="1" customFormat="1" ht="15.75" x14ac:dyDescent="0.25">
      <c r="A47" s="251"/>
      <c r="B47" s="251"/>
      <c r="C47" s="251"/>
      <c r="D47" s="251"/>
      <c r="E47" s="251"/>
      <c r="F47" s="251"/>
      <c r="G47" s="251"/>
      <c r="H47" s="251"/>
      <c r="I47" s="251"/>
      <c r="J47" s="252"/>
    </row>
    <row r="48" spans="1:10" x14ac:dyDescent="0.25">
      <c r="A48" s="203" t="s">
        <v>38</v>
      </c>
      <c r="B48" s="203"/>
      <c r="C48" s="203"/>
      <c r="D48" s="203"/>
      <c r="E48" s="203"/>
      <c r="F48" s="203"/>
      <c r="G48" s="203"/>
      <c r="H48" s="203"/>
      <c r="I48" s="203"/>
      <c r="J48" s="10"/>
    </row>
    <row r="49" spans="1:10" x14ac:dyDescent="0.25">
      <c r="A49" s="5" t="s">
        <v>39</v>
      </c>
      <c r="B49" s="191" t="s">
        <v>40</v>
      </c>
      <c r="C49" s="191"/>
      <c r="D49" s="191"/>
      <c r="E49" s="191"/>
      <c r="F49" s="191"/>
      <c r="G49" s="191"/>
      <c r="H49" s="191"/>
      <c r="I49" s="2" t="s">
        <v>21</v>
      </c>
      <c r="J49" s="10"/>
    </row>
    <row r="50" spans="1:10" x14ac:dyDescent="0.25">
      <c r="A50" s="3" t="s">
        <v>14</v>
      </c>
      <c r="B50" s="202" t="s">
        <v>100</v>
      </c>
      <c r="C50" s="202"/>
      <c r="D50" s="202"/>
      <c r="E50" s="202"/>
      <c r="F50" s="202"/>
      <c r="G50" s="202"/>
      <c r="H50" s="202"/>
      <c r="I50" s="22">
        <f>(H51*2*H53)-(I19/100)*6</f>
        <v>34.894800000000004</v>
      </c>
      <c r="J50" s="29"/>
    </row>
    <row r="51" spans="1:10" x14ac:dyDescent="0.25">
      <c r="A51" s="3"/>
      <c r="B51" s="249" t="s">
        <v>41</v>
      </c>
      <c r="C51" s="249"/>
      <c r="D51" s="249"/>
      <c r="E51" s="249"/>
      <c r="F51" s="249"/>
      <c r="G51" s="249"/>
      <c r="H51" s="35">
        <v>4.8</v>
      </c>
      <c r="I51" s="22"/>
      <c r="J51" s="41"/>
    </row>
    <row r="52" spans="1:10" x14ac:dyDescent="0.25">
      <c r="A52" s="3"/>
      <c r="B52" s="249" t="s">
        <v>42</v>
      </c>
      <c r="C52" s="249"/>
      <c r="D52" s="249"/>
      <c r="E52" s="249"/>
      <c r="F52" s="249"/>
      <c r="G52" s="249"/>
      <c r="H52" s="33">
        <v>2</v>
      </c>
      <c r="I52" s="22"/>
      <c r="J52" s="41"/>
    </row>
    <row r="53" spans="1:10" x14ac:dyDescent="0.25">
      <c r="A53" s="3"/>
      <c r="B53" s="249" t="s">
        <v>43</v>
      </c>
      <c r="C53" s="249"/>
      <c r="D53" s="249"/>
      <c r="E53" s="249"/>
      <c r="F53" s="249"/>
      <c r="G53" s="249"/>
      <c r="H53" s="60">
        <v>15</v>
      </c>
      <c r="I53" s="22"/>
      <c r="J53" s="10"/>
    </row>
    <row r="54" spans="1:10" x14ac:dyDescent="0.25">
      <c r="A54" s="3"/>
      <c r="B54" s="250" t="s">
        <v>74</v>
      </c>
      <c r="C54" s="250"/>
      <c r="D54" s="250"/>
      <c r="E54" s="250"/>
      <c r="F54" s="250"/>
      <c r="G54" s="250"/>
      <c r="H54" s="67">
        <v>0.06</v>
      </c>
      <c r="I54" s="34"/>
      <c r="J54" s="10"/>
    </row>
    <row r="55" spans="1:10" x14ac:dyDescent="0.25">
      <c r="A55" s="3" t="s">
        <v>15</v>
      </c>
      <c r="B55" s="202" t="s">
        <v>98</v>
      </c>
      <c r="C55" s="202"/>
      <c r="D55" s="202"/>
      <c r="E55" s="202"/>
      <c r="F55" s="202"/>
      <c r="G55" s="202"/>
      <c r="H55" s="202"/>
      <c r="I55" s="30">
        <f>H56*H57</f>
        <v>658.35</v>
      </c>
      <c r="J55" s="10"/>
    </row>
    <row r="56" spans="1:10" x14ac:dyDescent="0.25">
      <c r="A56" s="3"/>
      <c r="B56" s="249" t="s">
        <v>417</v>
      </c>
      <c r="C56" s="249"/>
      <c r="D56" s="249"/>
      <c r="E56" s="249"/>
      <c r="F56" s="249"/>
      <c r="G56" s="249"/>
      <c r="H56" s="35">
        <f>45-1.11</f>
        <v>43.89</v>
      </c>
      <c r="I56" s="22"/>
      <c r="J56" s="10"/>
    </row>
    <row r="57" spans="1:10" x14ac:dyDescent="0.25">
      <c r="A57" s="23"/>
      <c r="B57" s="249" t="s">
        <v>44</v>
      </c>
      <c r="C57" s="249"/>
      <c r="D57" s="249"/>
      <c r="E57" s="249"/>
      <c r="F57" s="249"/>
      <c r="G57" s="249"/>
      <c r="H57" s="60">
        <v>15</v>
      </c>
      <c r="I57" s="22"/>
      <c r="J57" s="10"/>
    </row>
    <row r="58" spans="1:10" x14ac:dyDescent="0.25">
      <c r="A58" s="23"/>
      <c r="B58" s="249" t="s">
        <v>99</v>
      </c>
      <c r="C58" s="249"/>
      <c r="D58" s="249"/>
      <c r="E58" s="249"/>
      <c r="F58" s="249"/>
      <c r="G58" s="249"/>
      <c r="H58" s="66">
        <v>0</v>
      </c>
      <c r="I58" s="22">
        <f>I55*H58</f>
        <v>0</v>
      </c>
      <c r="J58" s="10"/>
    </row>
    <row r="59" spans="1:10" ht="15" customHeight="1" x14ac:dyDescent="0.25">
      <c r="A59" s="150" t="s">
        <v>29</v>
      </c>
      <c r="B59" s="202" t="s">
        <v>410</v>
      </c>
      <c r="C59" s="202"/>
      <c r="D59" s="202"/>
      <c r="E59" s="202"/>
      <c r="F59" s="202"/>
      <c r="G59" s="202"/>
      <c r="H59" s="202"/>
      <c r="I59" s="22">
        <v>72.03</v>
      </c>
      <c r="J59" s="10"/>
    </row>
    <row r="60" spans="1:10" x14ac:dyDescent="0.25">
      <c r="A60" s="150" t="s">
        <v>32</v>
      </c>
      <c r="B60" s="303" t="s">
        <v>411</v>
      </c>
      <c r="C60" s="304"/>
      <c r="D60" s="304"/>
      <c r="E60" s="304"/>
      <c r="F60" s="304"/>
      <c r="G60" s="304"/>
      <c r="H60" s="305"/>
      <c r="I60" s="306">
        <v>16.25</v>
      </c>
      <c r="J60" s="10"/>
    </row>
    <row r="61" spans="1:10" ht="15" customHeight="1" x14ac:dyDescent="0.25">
      <c r="A61" s="150" t="s">
        <v>8</v>
      </c>
      <c r="B61" s="202" t="s">
        <v>412</v>
      </c>
      <c r="C61" s="202"/>
      <c r="D61" s="202"/>
      <c r="E61" s="202"/>
      <c r="F61" s="202"/>
      <c r="G61" s="202"/>
      <c r="H61" s="202"/>
      <c r="I61" s="22">
        <v>85.6</v>
      </c>
      <c r="J61" s="10"/>
    </row>
    <row r="62" spans="1:10" x14ac:dyDescent="0.25">
      <c r="A62" s="11"/>
      <c r="B62" s="220" t="s">
        <v>1</v>
      </c>
      <c r="C62" s="220"/>
      <c r="D62" s="220"/>
      <c r="E62" s="220"/>
      <c r="F62" s="220"/>
      <c r="G62" s="220"/>
      <c r="H62" s="220"/>
      <c r="I62" s="7">
        <f>I61+I55+I50+I59+I60</f>
        <v>867.12480000000005</v>
      </c>
      <c r="J62" s="41"/>
    </row>
    <row r="63" spans="1:10" ht="33.75" customHeight="1" x14ac:dyDescent="0.25">
      <c r="A63" s="254" t="s">
        <v>45</v>
      </c>
      <c r="B63" s="254"/>
      <c r="C63" s="254"/>
      <c r="D63" s="254"/>
      <c r="E63" s="254"/>
      <c r="F63" s="254"/>
      <c r="G63" s="254"/>
      <c r="H63" s="254"/>
      <c r="I63" s="254"/>
      <c r="J63" s="9"/>
    </row>
    <row r="64" spans="1:10" x14ac:dyDescent="0.25">
      <c r="A64" s="255"/>
      <c r="B64" s="255"/>
      <c r="C64" s="255"/>
      <c r="D64" s="255"/>
      <c r="E64" s="255"/>
      <c r="F64" s="255"/>
      <c r="G64" s="255"/>
      <c r="H64" s="255"/>
      <c r="I64" s="255"/>
      <c r="J64" s="256"/>
    </row>
    <row r="65" spans="1:10" x14ac:dyDescent="0.25">
      <c r="A65" s="201" t="s">
        <v>73</v>
      </c>
      <c r="B65" s="201"/>
      <c r="C65" s="201"/>
      <c r="D65" s="201"/>
      <c r="E65" s="201"/>
      <c r="F65" s="201"/>
      <c r="G65" s="201"/>
      <c r="H65" s="201"/>
      <c r="I65" s="201"/>
      <c r="J65" s="10"/>
    </row>
    <row r="66" spans="1:10" x14ac:dyDescent="0.25">
      <c r="A66" s="2">
        <v>2</v>
      </c>
      <c r="B66" s="191" t="s">
        <v>46</v>
      </c>
      <c r="C66" s="191"/>
      <c r="D66" s="191"/>
      <c r="E66" s="191"/>
      <c r="F66" s="191"/>
      <c r="G66" s="191"/>
      <c r="H66" s="191"/>
      <c r="I66" s="2" t="s">
        <v>21</v>
      </c>
      <c r="J66" s="10"/>
    </row>
    <row r="67" spans="1:10" x14ac:dyDescent="0.25">
      <c r="A67" s="4" t="s">
        <v>19</v>
      </c>
      <c r="B67" s="202" t="s">
        <v>47</v>
      </c>
      <c r="C67" s="202"/>
      <c r="D67" s="202"/>
      <c r="E67" s="202"/>
      <c r="F67" s="202"/>
      <c r="G67" s="202"/>
      <c r="H67" s="202"/>
      <c r="I67" s="32">
        <f>I31</f>
        <v>568.80479242548699</v>
      </c>
      <c r="J67" s="10"/>
    </row>
    <row r="68" spans="1:10" x14ac:dyDescent="0.25">
      <c r="A68" s="4" t="s">
        <v>23</v>
      </c>
      <c r="B68" s="202" t="s">
        <v>24</v>
      </c>
      <c r="C68" s="202"/>
      <c r="D68" s="202"/>
      <c r="E68" s="202"/>
      <c r="F68" s="202"/>
      <c r="G68" s="202"/>
      <c r="H68" s="202"/>
      <c r="I68" s="32">
        <f>I45</f>
        <v>1233.8926727294627</v>
      </c>
      <c r="J68" s="10"/>
    </row>
    <row r="69" spans="1:10" x14ac:dyDescent="0.25">
      <c r="A69" s="4" t="s">
        <v>39</v>
      </c>
      <c r="B69" s="202" t="s">
        <v>40</v>
      </c>
      <c r="C69" s="202"/>
      <c r="D69" s="202"/>
      <c r="E69" s="202"/>
      <c r="F69" s="202"/>
      <c r="G69" s="202"/>
      <c r="H69" s="202"/>
      <c r="I69" s="32">
        <f>I62</f>
        <v>867.12480000000005</v>
      </c>
      <c r="J69" s="10"/>
    </row>
    <row r="70" spans="1:10" x14ac:dyDescent="0.25">
      <c r="A70" s="191" t="s">
        <v>1</v>
      </c>
      <c r="B70" s="191"/>
      <c r="C70" s="191"/>
      <c r="D70" s="191"/>
      <c r="E70" s="191"/>
      <c r="F70" s="191"/>
      <c r="G70" s="191"/>
      <c r="H70" s="191"/>
      <c r="I70" s="36">
        <f>SUM(I67+I68+I69)</f>
        <v>2669.8222651549495</v>
      </c>
      <c r="J70" s="10"/>
    </row>
    <row r="71" spans="1:10" x14ac:dyDescent="0.25">
      <c r="A71" s="253"/>
      <c r="B71" s="253"/>
      <c r="C71" s="253"/>
      <c r="D71" s="253"/>
      <c r="E71" s="253"/>
      <c r="F71" s="253"/>
      <c r="G71" s="253"/>
      <c r="H71" s="253"/>
      <c r="I71" s="253"/>
      <c r="J71" s="253"/>
    </row>
    <row r="72" spans="1:10" s="12" customFormat="1" x14ac:dyDescent="0.25">
      <c r="A72" s="203" t="s">
        <v>48</v>
      </c>
      <c r="B72" s="203"/>
      <c r="C72" s="203"/>
      <c r="D72" s="203"/>
      <c r="E72" s="203"/>
      <c r="F72" s="203"/>
      <c r="G72" s="203"/>
      <c r="H72" s="203"/>
      <c r="I72" s="203"/>
      <c r="J72" s="203"/>
    </row>
    <row r="73" spans="1:10" x14ac:dyDescent="0.25">
      <c r="A73" s="5">
        <v>3</v>
      </c>
      <c r="B73" s="220" t="s">
        <v>49</v>
      </c>
      <c r="C73" s="220"/>
      <c r="D73" s="220"/>
      <c r="E73" s="220"/>
      <c r="F73" s="220"/>
      <c r="G73" s="220"/>
      <c r="H73" s="220"/>
      <c r="I73" s="5" t="s">
        <v>77</v>
      </c>
      <c r="J73" s="5" t="s">
        <v>50</v>
      </c>
    </row>
    <row r="74" spans="1:10" x14ac:dyDescent="0.25">
      <c r="A74" s="3" t="s">
        <v>14</v>
      </c>
      <c r="B74" s="202" t="s">
        <v>80</v>
      </c>
      <c r="C74" s="202"/>
      <c r="D74" s="202"/>
      <c r="E74" s="202"/>
      <c r="F74" s="202"/>
      <c r="G74" s="202"/>
      <c r="H74" s="202"/>
      <c r="I74" s="24">
        <f>(1/12*0.05*100%)</f>
        <v>4.1666666666666666E-3</v>
      </c>
      <c r="J74" s="30">
        <f>I23*I74</f>
        <v>11.60068511228355</v>
      </c>
    </row>
    <row r="75" spans="1:10" x14ac:dyDescent="0.25">
      <c r="A75" s="3" t="s">
        <v>15</v>
      </c>
      <c r="B75" s="192" t="s">
        <v>75</v>
      </c>
      <c r="C75" s="193"/>
      <c r="D75" s="193"/>
      <c r="E75" s="193"/>
      <c r="F75" s="193"/>
      <c r="G75" s="193"/>
      <c r="H75" s="194"/>
      <c r="I75" s="44">
        <f>(8%*0.42%)</f>
        <v>3.3599999999999998E-4</v>
      </c>
      <c r="J75" s="30">
        <f>I23*I75</f>
        <v>0.93547924745454547</v>
      </c>
    </row>
    <row r="76" spans="1:10" x14ac:dyDescent="0.25">
      <c r="A76" s="3" t="s">
        <v>32</v>
      </c>
      <c r="B76" s="202" t="s">
        <v>78</v>
      </c>
      <c r="C76" s="202"/>
      <c r="D76" s="202"/>
      <c r="E76" s="202"/>
      <c r="F76" s="202"/>
      <c r="G76" s="202"/>
      <c r="H76" s="202"/>
      <c r="I76" s="48">
        <f>(7/30)/12*100%</f>
        <v>1.9444444444444445E-2</v>
      </c>
      <c r="J76" s="30">
        <f>I23*I76</f>
        <v>54.136530523989904</v>
      </c>
    </row>
    <row r="77" spans="1:10" x14ac:dyDescent="0.25">
      <c r="A77" s="3" t="s">
        <v>8</v>
      </c>
      <c r="B77" s="259" t="s">
        <v>76</v>
      </c>
      <c r="C77" s="259"/>
      <c r="D77" s="259"/>
      <c r="E77" s="259"/>
      <c r="F77" s="259"/>
      <c r="G77" s="259"/>
      <c r="H77" s="259"/>
      <c r="I77" s="21">
        <f>36.8%*1.94%</f>
        <v>7.1392000000000001E-3</v>
      </c>
      <c r="J77" s="30">
        <f>I23*I77</f>
        <v>19.876706676867535</v>
      </c>
    </row>
    <row r="78" spans="1:10" x14ac:dyDescent="0.25">
      <c r="A78" s="3" t="s">
        <v>35</v>
      </c>
      <c r="B78" s="192" t="s">
        <v>81</v>
      </c>
      <c r="C78" s="193"/>
      <c r="D78" s="193"/>
      <c r="E78" s="193"/>
      <c r="F78" s="193"/>
      <c r="G78" s="193"/>
      <c r="H78" s="194"/>
      <c r="I78" s="47">
        <v>0.04</v>
      </c>
      <c r="J78" s="30">
        <f>I23*I78</f>
        <v>111.36657707792209</v>
      </c>
    </row>
    <row r="79" spans="1:10" x14ac:dyDescent="0.25">
      <c r="A79" s="49"/>
      <c r="B79" s="210" t="s">
        <v>82</v>
      </c>
      <c r="C79" s="211"/>
      <c r="D79" s="211"/>
      <c r="E79" s="211"/>
      <c r="F79" s="211"/>
      <c r="G79" s="211"/>
      <c r="H79" s="212"/>
      <c r="I79" s="46">
        <f>SUM(I74:I78)</f>
        <v>7.1086311111111106E-2</v>
      </c>
      <c r="J79" s="31">
        <f>SUM(J74:J78)</f>
        <v>197.91597863851763</v>
      </c>
    </row>
    <row r="80" spans="1:10" x14ac:dyDescent="0.25">
      <c r="A80" s="257"/>
      <c r="B80" s="257"/>
      <c r="C80" s="257"/>
      <c r="D80" s="257"/>
      <c r="E80" s="257"/>
      <c r="F80" s="257"/>
      <c r="G80" s="257"/>
      <c r="H80" s="257"/>
      <c r="I80" s="257"/>
      <c r="J80" s="258"/>
    </row>
    <row r="81" spans="1:10" x14ac:dyDescent="0.25">
      <c r="A81" s="201" t="s">
        <v>51</v>
      </c>
      <c r="B81" s="201"/>
      <c r="C81" s="201"/>
      <c r="D81" s="201"/>
      <c r="E81" s="201"/>
      <c r="F81" s="201"/>
      <c r="G81" s="201"/>
      <c r="H81" s="201"/>
      <c r="I81" s="201"/>
      <c r="J81" s="201"/>
    </row>
    <row r="82" spans="1:10" s="42" customFormat="1" x14ac:dyDescent="0.25">
      <c r="A82" s="201" t="s">
        <v>112</v>
      </c>
      <c r="B82" s="201"/>
      <c r="C82" s="201"/>
      <c r="D82" s="201"/>
      <c r="E82" s="201"/>
      <c r="F82" s="201"/>
      <c r="G82" s="201"/>
      <c r="H82" s="201"/>
      <c r="I82" s="201"/>
      <c r="J82" s="201"/>
    </row>
    <row r="83" spans="1:10" x14ac:dyDescent="0.25">
      <c r="A83" s="6" t="s">
        <v>52</v>
      </c>
      <c r="B83" s="220" t="s">
        <v>53</v>
      </c>
      <c r="C83" s="220"/>
      <c r="D83" s="220"/>
      <c r="E83" s="220"/>
      <c r="F83" s="220"/>
      <c r="G83" s="220"/>
      <c r="H83" s="220"/>
      <c r="I83" s="5" t="s">
        <v>79</v>
      </c>
      <c r="J83" s="6" t="s">
        <v>21</v>
      </c>
    </row>
    <row r="84" spans="1:10" x14ac:dyDescent="0.25">
      <c r="A84" s="3" t="s">
        <v>14</v>
      </c>
      <c r="B84" s="216" t="s">
        <v>104</v>
      </c>
      <c r="C84" s="216"/>
      <c r="D84" s="216"/>
      <c r="E84" s="216"/>
      <c r="F84" s="216"/>
      <c r="G84" s="216"/>
      <c r="H84" s="216"/>
      <c r="I84" s="62">
        <f>((1+1/3)/12)/12</f>
        <v>9.2592592592592587E-3</v>
      </c>
      <c r="J84" s="30">
        <f>I23*I84</f>
        <v>25.779300249519</v>
      </c>
    </row>
    <row r="85" spans="1:10" x14ac:dyDescent="0.25">
      <c r="A85" s="3" t="s">
        <v>15</v>
      </c>
      <c r="B85" s="202" t="s">
        <v>103</v>
      </c>
      <c r="C85" s="202"/>
      <c r="D85" s="202"/>
      <c r="E85" s="202"/>
      <c r="F85" s="202"/>
      <c r="G85" s="202"/>
      <c r="H85" s="202"/>
      <c r="I85" s="62">
        <f>(1/30)/12</f>
        <v>2.7777777777777779E-3</v>
      </c>
      <c r="J85" s="30">
        <f>I23*I85</f>
        <v>7.7337900748557002</v>
      </c>
    </row>
    <row r="86" spans="1:10" x14ac:dyDescent="0.25">
      <c r="A86" s="3" t="s">
        <v>29</v>
      </c>
      <c r="B86" s="202" t="s">
        <v>102</v>
      </c>
      <c r="C86" s="202"/>
      <c r="D86" s="202"/>
      <c r="E86" s="202"/>
      <c r="F86" s="202"/>
      <c r="G86" s="202"/>
      <c r="H86" s="202"/>
      <c r="I86" s="62">
        <f>((5/30)/12)*1.18%*50%</f>
        <v>8.1944444444444437E-5</v>
      </c>
      <c r="J86" s="30">
        <f>I23*I86</f>
        <v>0.22814680720824312</v>
      </c>
    </row>
    <row r="87" spans="1:10" x14ac:dyDescent="0.25">
      <c r="A87" s="3" t="s">
        <v>32</v>
      </c>
      <c r="B87" s="202" t="s">
        <v>109</v>
      </c>
      <c r="C87" s="202"/>
      <c r="D87" s="202"/>
      <c r="E87" s="202"/>
      <c r="F87" s="202"/>
      <c r="G87" s="202"/>
      <c r="H87" s="202"/>
      <c r="I87" s="63">
        <v>0</v>
      </c>
      <c r="J87" s="30">
        <f>I23*I87</f>
        <v>0</v>
      </c>
    </row>
    <row r="88" spans="1:10" x14ac:dyDescent="0.25">
      <c r="A88" s="72"/>
      <c r="B88" s="260" t="s">
        <v>110</v>
      </c>
      <c r="C88" s="261"/>
      <c r="D88" s="261"/>
      <c r="E88" s="261"/>
      <c r="F88" s="261"/>
      <c r="G88" s="261"/>
      <c r="H88" s="262"/>
      <c r="I88" s="73">
        <f>SUM(I84:I87)</f>
        <v>1.2118981481481482E-2</v>
      </c>
      <c r="J88" s="76">
        <f>SUM(J84:J87)</f>
        <v>33.741237131582942</v>
      </c>
    </row>
    <row r="89" spans="1:10" x14ac:dyDescent="0.25">
      <c r="A89" s="3" t="s">
        <v>8</v>
      </c>
      <c r="B89" s="192" t="s">
        <v>111</v>
      </c>
      <c r="C89" s="193"/>
      <c r="D89" s="193"/>
      <c r="E89" s="193"/>
      <c r="F89" s="193"/>
      <c r="G89" s="193"/>
      <c r="H89" s="194"/>
      <c r="I89" s="74">
        <f>I88*H45</f>
        <v>4.4597851851851857E-3</v>
      </c>
      <c r="J89" s="30">
        <f>I89*I23</f>
        <v>12.416775264422524</v>
      </c>
    </row>
    <row r="90" spans="1:10" x14ac:dyDescent="0.25">
      <c r="A90" s="49"/>
      <c r="B90" s="210" t="s">
        <v>1</v>
      </c>
      <c r="C90" s="211"/>
      <c r="D90" s="211"/>
      <c r="E90" s="211"/>
      <c r="F90" s="211"/>
      <c r="G90" s="211"/>
      <c r="H90" s="212"/>
      <c r="I90" s="75">
        <f>SUM(I88:I89)</f>
        <v>1.6578766666666668E-2</v>
      </c>
      <c r="J90" s="38">
        <f>J89+J88</f>
        <v>46.158012396005468</v>
      </c>
    </row>
    <row r="91" spans="1:10" x14ac:dyDescent="0.25">
      <c r="A91" s="68"/>
      <c r="B91" s="68"/>
      <c r="C91" s="68"/>
      <c r="D91" s="68"/>
      <c r="E91" s="68"/>
      <c r="F91" s="68"/>
      <c r="G91" s="68"/>
      <c r="H91" s="68"/>
      <c r="I91" s="68"/>
      <c r="J91" s="68"/>
    </row>
    <row r="92" spans="1:10" s="42" customFormat="1" x14ac:dyDescent="0.25">
      <c r="A92" s="201" t="s">
        <v>113</v>
      </c>
      <c r="B92" s="201"/>
      <c r="C92" s="201"/>
      <c r="D92" s="201"/>
      <c r="E92" s="201"/>
      <c r="F92" s="201"/>
      <c r="G92" s="201"/>
      <c r="H92" s="201"/>
      <c r="I92" s="201"/>
      <c r="J92" s="201"/>
    </row>
    <row r="93" spans="1:10" x14ac:dyDescent="0.25">
      <c r="A93" s="6" t="s">
        <v>52</v>
      </c>
      <c r="B93" s="220" t="s">
        <v>53</v>
      </c>
      <c r="C93" s="220"/>
      <c r="D93" s="220"/>
      <c r="E93" s="220"/>
      <c r="F93" s="220"/>
      <c r="G93" s="220"/>
      <c r="H93" s="220"/>
      <c r="I93" s="5" t="s">
        <v>79</v>
      </c>
      <c r="J93" s="6" t="s">
        <v>21</v>
      </c>
    </row>
    <row r="94" spans="1:10" x14ac:dyDescent="0.25">
      <c r="A94" s="3" t="s">
        <v>14</v>
      </c>
      <c r="B94" s="216" t="s">
        <v>114</v>
      </c>
      <c r="C94" s="216"/>
      <c r="D94" s="216"/>
      <c r="E94" s="216"/>
      <c r="F94" s="216"/>
      <c r="G94" s="216"/>
      <c r="H94" s="216"/>
      <c r="I94" s="62">
        <f>(5/30)/12</f>
        <v>1.3888888888888888E-2</v>
      </c>
      <c r="J94" s="30">
        <f>TRUNC($I$23*I94,2)</f>
        <v>38.659999999999997</v>
      </c>
    </row>
    <row r="95" spans="1:10" x14ac:dyDescent="0.25">
      <c r="A95" s="3" t="s">
        <v>15</v>
      </c>
      <c r="B95" s="202" t="s">
        <v>115</v>
      </c>
      <c r="C95" s="202"/>
      <c r="D95" s="202"/>
      <c r="E95" s="202"/>
      <c r="F95" s="202"/>
      <c r="G95" s="202"/>
      <c r="H95" s="202"/>
      <c r="I95" s="62">
        <f>((1/30)+(1/12/3))*(4/12)*1.18%*50%</f>
        <v>1.2018518518518517E-4</v>
      </c>
      <c r="J95" s="30">
        <f t="shared" ref="J95:J97" si="0">TRUNC($I$23*I95,2)</f>
        <v>0.33</v>
      </c>
    </row>
    <row r="96" spans="1:10" x14ac:dyDescent="0.25">
      <c r="A96" s="3" t="s">
        <v>29</v>
      </c>
      <c r="B96" s="202" t="s">
        <v>116</v>
      </c>
      <c r="C96" s="202"/>
      <c r="D96" s="202"/>
      <c r="E96" s="202"/>
      <c r="F96" s="202"/>
      <c r="G96" s="202"/>
      <c r="H96" s="202"/>
      <c r="I96" s="62">
        <f>((15/30)/12)*1.29%</f>
        <v>5.375E-4</v>
      </c>
      <c r="J96" s="30">
        <f t="shared" si="0"/>
        <v>1.49</v>
      </c>
    </row>
    <row r="97" spans="1:10" x14ac:dyDescent="0.25">
      <c r="A97" s="3" t="s">
        <v>32</v>
      </c>
      <c r="B97" s="202" t="s">
        <v>109</v>
      </c>
      <c r="C97" s="202"/>
      <c r="D97" s="202"/>
      <c r="E97" s="202"/>
      <c r="F97" s="202"/>
      <c r="G97" s="202"/>
      <c r="H97" s="202"/>
      <c r="I97" s="63">
        <v>0</v>
      </c>
      <c r="J97" s="30">
        <f t="shared" si="0"/>
        <v>0</v>
      </c>
    </row>
    <row r="98" spans="1:10" x14ac:dyDescent="0.25">
      <c r="A98" s="49"/>
      <c r="B98" s="210" t="s">
        <v>1</v>
      </c>
      <c r="C98" s="211"/>
      <c r="D98" s="211"/>
      <c r="E98" s="211"/>
      <c r="F98" s="211"/>
      <c r="G98" s="211"/>
      <c r="H98" s="212"/>
      <c r="I98" s="75">
        <f>SUM(I94:I97)</f>
        <v>1.4546574074074073E-2</v>
      </c>
      <c r="J98" s="38">
        <f>SUM(J94:J97)</f>
        <v>40.479999999999997</v>
      </c>
    </row>
    <row r="99" spans="1:10" x14ac:dyDescent="0.25">
      <c r="A99" s="263" t="s">
        <v>394</v>
      </c>
      <c r="B99" s="264"/>
      <c r="C99" s="264"/>
      <c r="D99" s="264"/>
      <c r="E99" s="264"/>
      <c r="F99" s="264"/>
      <c r="G99" s="264"/>
      <c r="H99" s="264"/>
      <c r="I99" s="265"/>
      <c r="J99" s="122"/>
    </row>
    <row r="100" spans="1:10" x14ac:dyDescent="0.25">
      <c r="A100" s="120" t="s">
        <v>395</v>
      </c>
      <c r="B100" s="97"/>
      <c r="C100" s="98"/>
      <c r="D100" s="98"/>
      <c r="E100" s="98"/>
      <c r="F100" s="98"/>
      <c r="G100" s="98"/>
      <c r="H100" s="99"/>
      <c r="I100" s="123">
        <f>I23+I70+J79</f>
        <v>5651.9026707415196</v>
      </c>
      <c r="J100" s="122"/>
    </row>
    <row r="101" spans="1:10" x14ac:dyDescent="0.25">
      <c r="A101" s="120" t="s">
        <v>54</v>
      </c>
      <c r="B101" s="245" t="s">
        <v>160</v>
      </c>
      <c r="C101" s="246"/>
      <c r="D101" s="246"/>
      <c r="E101" s="246"/>
      <c r="F101" s="246"/>
      <c r="G101" s="246"/>
      <c r="H101" s="247"/>
      <c r="I101" s="121"/>
      <c r="J101" s="122"/>
    </row>
    <row r="102" spans="1:10" x14ac:dyDescent="0.25">
      <c r="A102" s="120" t="s">
        <v>14</v>
      </c>
      <c r="B102" s="266" t="s">
        <v>396</v>
      </c>
      <c r="C102" s="267"/>
      <c r="D102" s="267"/>
      <c r="E102" s="267"/>
      <c r="F102" s="267"/>
      <c r="G102" s="267"/>
      <c r="H102" s="268"/>
      <c r="I102" s="123">
        <f>(I100/220)*15</f>
        <v>385.35700027783088</v>
      </c>
      <c r="J102" s="122"/>
    </row>
    <row r="103" spans="1:10" x14ac:dyDescent="0.25">
      <c r="A103" s="263" t="s">
        <v>1</v>
      </c>
      <c r="B103" s="264"/>
      <c r="C103" s="264"/>
      <c r="D103" s="264"/>
      <c r="E103" s="264"/>
      <c r="F103" s="264"/>
      <c r="G103" s="264"/>
      <c r="H103" s="265"/>
      <c r="I103" s="124">
        <f>I102</f>
        <v>385.35700027783088</v>
      </c>
      <c r="J103" s="122"/>
    </row>
    <row r="104" spans="1:10" x14ac:dyDescent="0.25">
      <c r="A104" s="201" t="s">
        <v>117</v>
      </c>
      <c r="B104" s="201"/>
      <c r="C104" s="201"/>
      <c r="D104" s="201"/>
      <c r="E104" s="201"/>
      <c r="F104" s="201"/>
      <c r="G104" s="201"/>
      <c r="H104" s="201"/>
      <c r="I104" s="201"/>
      <c r="J104" s="10"/>
    </row>
    <row r="105" spans="1:10" x14ac:dyDescent="0.25">
      <c r="A105" s="2">
        <v>4</v>
      </c>
      <c r="B105" s="191" t="s">
        <v>397</v>
      </c>
      <c r="C105" s="191"/>
      <c r="D105" s="191"/>
      <c r="E105" s="191"/>
      <c r="F105" s="191"/>
      <c r="G105" s="191"/>
      <c r="H105" s="191"/>
      <c r="I105" s="2" t="s">
        <v>21</v>
      </c>
      <c r="J105" s="10"/>
    </row>
    <row r="106" spans="1:10" x14ac:dyDescent="0.25">
      <c r="A106" s="4" t="s">
        <v>52</v>
      </c>
      <c r="B106" s="192" t="s">
        <v>118</v>
      </c>
      <c r="C106" s="193"/>
      <c r="D106" s="193"/>
      <c r="E106" s="193"/>
      <c r="F106" s="193"/>
      <c r="G106" s="193"/>
      <c r="H106" s="194"/>
      <c r="I106" s="32">
        <f>J90</f>
        <v>46.158012396005468</v>
      </c>
      <c r="J106" s="10"/>
    </row>
    <row r="107" spans="1:10" x14ac:dyDescent="0.25">
      <c r="A107" s="4" t="s">
        <v>54</v>
      </c>
      <c r="B107" s="192" t="s">
        <v>119</v>
      </c>
      <c r="C107" s="193"/>
      <c r="D107" s="193"/>
      <c r="E107" s="193"/>
      <c r="F107" s="193"/>
      <c r="G107" s="193"/>
      <c r="H107" s="194"/>
      <c r="I107" s="32">
        <f>J98</f>
        <v>40.479999999999997</v>
      </c>
      <c r="J107" s="10"/>
    </row>
    <row r="108" spans="1:10" x14ac:dyDescent="0.25">
      <c r="A108" s="4" t="s">
        <v>393</v>
      </c>
      <c r="B108" s="192" t="s">
        <v>398</v>
      </c>
      <c r="C108" s="193"/>
      <c r="D108" s="193"/>
      <c r="E108" s="193"/>
      <c r="F108" s="193"/>
      <c r="G108" s="193"/>
      <c r="H108" s="194"/>
      <c r="I108" s="32">
        <f>I102</f>
        <v>385.35700027783088</v>
      </c>
      <c r="J108" s="10"/>
    </row>
    <row r="109" spans="1:10" x14ac:dyDescent="0.25">
      <c r="A109" s="191" t="s">
        <v>1</v>
      </c>
      <c r="B109" s="191"/>
      <c r="C109" s="191"/>
      <c r="D109" s="191"/>
      <c r="E109" s="191"/>
      <c r="F109" s="191"/>
      <c r="G109" s="191"/>
      <c r="H109" s="191"/>
      <c r="I109" s="36">
        <f>SUM(I106+I107+I108)</f>
        <v>471.99501267383636</v>
      </c>
      <c r="J109" s="10"/>
    </row>
    <row r="110" spans="1:10" x14ac:dyDescent="0.25">
      <c r="A110" s="286"/>
      <c r="B110" s="286"/>
      <c r="C110" s="286"/>
      <c r="D110" s="286"/>
      <c r="E110" s="286"/>
      <c r="F110" s="286"/>
      <c r="G110" s="286"/>
      <c r="H110" s="286"/>
      <c r="I110" s="286"/>
      <c r="J110" s="287"/>
    </row>
    <row r="111" spans="1:10" x14ac:dyDescent="0.25">
      <c r="A111" s="201" t="s">
        <v>55</v>
      </c>
      <c r="B111" s="201"/>
      <c r="C111" s="201"/>
      <c r="D111" s="201"/>
      <c r="E111" s="201"/>
      <c r="F111" s="201"/>
      <c r="G111" s="201"/>
      <c r="H111" s="201"/>
      <c r="I111" s="201"/>
      <c r="J111" s="10"/>
    </row>
    <row r="112" spans="1:10" x14ac:dyDescent="0.25">
      <c r="A112" s="5">
        <v>5</v>
      </c>
      <c r="B112" s="191" t="s">
        <v>56</v>
      </c>
      <c r="C112" s="191"/>
      <c r="D112" s="191"/>
      <c r="E112" s="191"/>
      <c r="F112" s="191"/>
      <c r="G112" s="191"/>
      <c r="H112" s="191"/>
      <c r="I112" s="5" t="s">
        <v>21</v>
      </c>
      <c r="J112" s="10"/>
    </row>
    <row r="113" spans="1:10" x14ac:dyDescent="0.25">
      <c r="A113" s="3" t="s">
        <v>14</v>
      </c>
      <c r="B113" s="202" t="s">
        <v>57</v>
      </c>
      <c r="C113" s="202"/>
      <c r="D113" s="202"/>
      <c r="E113" s="202"/>
      <c r="F113" s="202"/>
      <c r="G113" s="202"/>
      <c r="H113" s="202"/>
      <c r="I113" s="39">
        <f>Uniformes!P8</f>
        <v>84.519583333333344</v>
      </c>
      <c r="J113" s="10"/>
    </row>
    <row r="114" spans="1:10" x14ac:dyDescent="0.25">
      <c r="A114" s="3" t="s">
        <v>15</v>
      </c>
      <c r="B114" s="202" t="s">
        <v>58</v>
      </c>
      <c r="C114" s="202"/>
      <c r="D114" s="202"/>
      <c r="E114" s="202"/>
      <c r="F114" s="202"/>
      <c r="G114" s="202"/>
      <c r="H114" s="202"/>
      <c r="I114" s="32"/>
      <c r="J114" s="10"/>
    </row>
    <row r="115" spans="1:10" x14ac:dyDescent="0.25">
      <c r="A115" s="3" t="s">
        <v>29</v>
      </c>
      <c r="B115" s="259" t="s">
        <v>59</v>
      </c>
      <c r="C115" s="259"/>
      <c r="D115" s="259"/>
      <c r="E115" s="259"/>
      <c r="F115" s="259"/>
      <c r="G115" s="259"/>
      <c r="H115" s="259"/>
      <c r="I115" s="32">
        <f>Equipamento!L18</f>
        <v>216.41649999999998</v>
      </c>
      <c r="J115" s="10"/>
    </row>
    <row r="116" spans="1:10" x14ac:dyDescent="0.25">
      <c r="A116" s="3" t="s">
        <v>32</v>
      </c>
      <c r="B116" s="202" t="s">
        <v>60</v>
      </c>
      <c r="C116" s="202"/>
      <c r="D116" s="202"/>
      <c r="E116" s="202"/>
      <c r="F116" s="202"/>
      <c r="G116" s="202"/>
      <c r="H116" s="202"/>
      <c r="I116" s="32" t="s">
        <v>61</v>
      </c>
      <c r="J116" s="10"/>
    </row>
    <row r="117" spans="1:10" x14ac:dyDescent="0.25">
      <c r="A117" s="210" t="s">
        <v>1</v>
      </c>
      <c r="B117" s="211"/>
      <c r="C117" s="211"/>
      <c r="D117" s="211"/>
      <c r="E117" s="211"/>
      <c r="F117" s="211"/>
      <c r="G117" s="211"/>
      <c r="H117" s="212"/>
      <c r="I117" s="36">
        <f>SUM(I113:I116)</f>
        <v>300.93608333333333</v>
      </c>
      <c r="J117" s="10"/>
    </row>
    <row r="118" spans="1:10" x14ac:dyDescent="0.25">
      <c r="A118" s="286"/>
      <c r="B118" s="286"/>
      <c r="C118" s="286"/>
      <c r="D118" s="286"/>
      <c r="E118" s="286"/>
      <c r="F118" s="286"/>
      <c r="G118" s="286"/>
      <c r="H118" s="286"/>
      <c r="I118" s="286"/>
      <c r="J118" s="287"/>
    </row>
    <row r="119" spans="1:10" s="45" customFormat="1" ht="15.75" x14ac:dyDescent="0.2">
      <c r="A119" s="288" t="s">
        <v>83</v>
      </c>
      <c r="B119" s="289"/>
      <c r="C119" s="289"/>
      <c r="D119" s="289"/>
      <c r="E119" s="289"/>
      <c r="F119" s="289"/>
      <c r="G119" s="289"/>
      <c r="H119" s="290"/>
    </row>
    <row r="120" spans="1:10" s="45" customFormat="1" ht="12.75" x14ac:dyDescent="0.2">
      <c r="A120" s="273"/>
      <c r="B120" s="273"/>
      <c r="C120" s="273"/>
      <c r="D120" s="273"/>
      <c r="E120" s="273"/>
      <c r="F120" s="273"/>
      <c r="G120" s="273"/>
      <c r="H120" s="273"/>
      <c r="I120" s="273"/>
      <c r="J120" s="273"/>
    </row>
    <row r="121" spans="1:10" s="53" customFormat="1" ht="30" x14ac:dyDescent="0.25">
      <c r="A121" s="18">
        <v>6</v>
      </c>
      <c r="B121" s="271" t="s">
        <v>84</v>
      </c>
      <c r="C121" s="271"/>
      <c r="D121" s="271"/>
      <c r="E121" s="271"/>
      <c r="F121" s="18" t="s">
        <v>25</v>
      </c>
      <c r="G121" s="274" t="s">
        <v>21</v>
      </c>
      <c r="H121" s="274"/>
    </row>
    <row r="122" spans="1:10" s="53" customFormat="1" x14ac:dyDescent="0.25">
      <c r="A122" s="18" t="s">
        <v>14</v>
      </c>
      <c r="B122" s="271" t="s">
        <v>5</v>
      </c>
      <c r="C122" s="271"/>
      <c r="D122" s="271"/>
      <c r="E122" s="271"/>
      <c r="F122" s="54">
        <f>'PE - Recife - Diurno'!F120</f>
        <v>0.05</v>
      </c>
      <c r="G122" s="272">
        <f>(ROUND(F122*H141,2))</f>
        <v>321.24</v>
      </c>
      <c r="H122" s="272"/>
    </row>
    <row r="123" spans="1:10" s="53" customFormat="1" x14ac:dyDescent="0.25">
      <c r="A123" s="18" t="s">
        <v>15</v>
      </c>
      <c r="B123" s="271" t="s">
        <v>7</v>
      </c>
      <c r="C123" s="271"/>
      <c r="D123" s="271"/>
      <c r="E123" s="271"/>
      <c r="F123" s="54">
        <f>'PE - Recife - Diurno'!F121</f>
        <v>0.05</v>
      </c>
      <c r="G123" s="272">
        <f>(ROUND(F123*H141,2))</f>
        <v>321.24</v>
      </c>
      <c r="H123" s="272"/>
    </row>
    <row r="124" spans="1:10" s="53" customFormat="1" x14ac:dyDescent="0.25">
      <c r="A124" s="18"/>
      <c r="B124" s="277" t="s">
        <v>120</v>
      </c>
      <c r="C124" s="278"/>
      <c r="D124" s="281" t="s">
        <v>121</v>
      </c>
      <c r="E124" s="282"/>
      <c r="F124" s="283"/>
      <c r="G124" s="275">
        <f>G122+G123+H141</f>
        <v>7067.3137667486899</v>
      </c>
      <c r="H124" s="276"/>
    </row>
    <row r="125" spans="1:10" s="53" customFormat="1" x14ac:dyDescent="0.25">
      <c r="A125" s="18" t="s">
        <v>29</v>
      </c>
      <c r="B125" s="279" t="s">
        <v>6</v>
      </c>
      <c r="C125" s="280"/>
      <c r="D125" s="284">
        <f>F130*100</f>
        <v>8.6499999999999986</v>
      </c>
      <c r="E125" s="285"/>
      <c r="F125" s="78">
        <f>+(100-D125)/100</f>
        <v>0.91349999999999998</v>
      </c>
      <c r="G125" s="269">
        <f t="shared" ref="G125:H125" si="1">G124/F125</f>
        <v>7736.5230068403835</v>
      </c>
      <c r="H125" s="270">
        <f t="shared" si="1"/>
        <v>0</v>
      </c>
    </row>
    <row r="126" spans="1:10" s="53" customFormat="1" x14ac:dyDescent="0.25">
      <c r="A126" s="18"/>
      <c r="B126" s="271" t="s">
        <v>85</v>
      </c>
      <c r="C126" s="271"/>
      <c r="D126" s="271"/>
      <c r="E126" s="271"/>
      <c r="F126" s="51">
        <v>6.4999999999999997E-3</v>
      </c>
      <c r="G126" s="272">
        <f>G125*F126</f>
        <v>50.287399544462488</v>
      </c>
      <c r="H126" s="272"/>
      <c r="I126" s="52"/>
    </row>
    <row r="127" spans="1:10" s="53" customFormat="1" x14ac:dyDescent="0.25">
      <c r="A127" s="18"/>
      <c r="B127" s="271" t="s">
        <v>86</v>
      </c>
      <c r="C127" s="271"/>
      <c r="D127" s="271"/>
      <c r="E127" s="271"/>
      <c r="F127" s="51">
        <v>0.03</v>
      </c>
      <c r="G127" s="272">
        <f>G125*F127</f>
        <v>232.0956902052115</v>
      </c>
      <c r="H127" s="272"/>
      <c r="I127" s="52"/>
    </row>
    <row r="128" spans="1:10" s="53" customFormat="1" x14ac:dyDescent="0.25">
      <c r="A128" s="18"/>
      <c r="B128" s="271" t="s">
        <v>87</v>
      </c>
      <c r="C128" s="271"/>
      <c r="D128" s="271"/>
      <c r="E128" s="271"/>
      <c r="F128" s="54"/>
      <c r="G128" s="272"/>
      <c r="H128" s="272"/>
    </row>
    <row r="129" spans="1:10" s="53" customFormat="1" x14ac:dyDescent="0.25">
      <c r="A129" s="18"/>
      <c r="B129" s="271" t="s">
        <v>101</v>
      </c>
      <c r="C129" s="271"/>
      <c r="D129" s="271"/>
      <c r="E129" s="271"/>
      <c r="F129" s="51">
        <v>0.05</v>
      </c>
      <c r="G129" s="272">
        <f>G125*F129</f>
        <v>386.82615034201922</v>
      </c>
      <c r="H129" s="272"/>
    </row>
    <row r="130" spans="1:10" s="53" customFormat="1" x14ac:dyDescent="0.25">
      <c r="A130" s="18"/>
      <c r="B130" s="271" t="s">
        <v>82</v>
      </c>
      <c r="C130" s="271"/>
      <c r="D130" s="271"/>
      <c r="E130" s="271"/>
      <c r="F130" s="77">
        <f>SUM(F126:F129)</f>
        <v>8.6499999999999994E-2</v>
      </c>
      <c r="G130" s="272"/>
      <c r="H130" s="272"/>
    </row>
    <row r="131" spans="1:10" s="53" customFormat="1" x14ac:dyDescent="0.25">
      <c r="A131" s="298" t="s">
        <v>122</v>
      </c>
      <c r="B131" s="299"/>
      <c r="C131" s="299"/>
      <c r="D131" s="299"/>
      <c r="E131" s="299"/>
      <c r="F131" s="300"/>
      <c r="G131" s="301">
        <f>SUM(G122+G123+G126+G127+G129)</f>
        <v>1311.6892400916931</v>
      </c>
      <c r="H131" s="301"/>
    </row>
    <row r="132" spans="1:10" x14ac:dyDescent="0.25">
      <c r="A132" s="9"/>
      <c r="B132" s="9"/>
      <c r="C132" s="9"/>
      <c r="D132" s="9"/>
      <c r="E132" s="9"/>
      <c r="F132" s="9"/>
      <c r="G132" s="42"/>
      <c r="H132" s="42"/>
      <c r="I132" s="9"/>
      <c r="J132" s="10"/>
    </row>
    <row r="133" spans="1:10" s="45" customFormat="1" ht="15.75" x14ac:dyDescent="0.2">
      <c r="A133" s="296" t="s">
        <v>88</v>
      </c>
      <c r="B133" s="297"/>
      <c r="C133" s="297"/>
      <c r="D133" s="297"/>
      <c r="E133" s="297"/>
      <c r="F133" s="297"/>
      <c r="G133" s="297"/>
      <c r="H133" s="297"/>
    </row>
    <row r="134" spans="1:10" s="45" customFormat="1" ht="12.75" x14ac:dyDescent="0.2">
      <c r="A134" s="273"/>
      <c r="B134" s="273"/>
      <c r="C134" s="273"/>
      <c r="D134" s="273"/>
      <c r="E134" s="273"/>
      <c r="F134" s="273"/>
      <c r="G134" s="273"/>
      <c r="H134" s="273"/>
      <c r="I134" s="273"/>
    </row>
    <row r="135" spans="1:10" customFormat="1" x14ac:dyDescent="0.25">
      <c r="A135" s="18"/>
      <c r="B135" s="274" t="s">
        <v>62</v>
      </c>
      <c r="C135" s="274"/>
      <c r="D135" s="274"/>
      <c r="E135" s="274"/>
      <c r="F135" s="274"/>
      <c r="G135" s="274"/>
      <c r="H135" s="18" t="s">
        <v>21</v>
      </c>
    </row>
    <row r="136" spans="1:10" customFormat="1" x14ac:dyDescent="0.25">
      <c r="A136" s="18" t="s">
        <v>14</v>
      </c>
      <c r="B136" s="294" t="s">
        <v>63</v>
      </c>
      <c r="C136" s="294"/>
      <c r="D136" s="294"/>
      <c r="E136" s="294"/>
      <c r="F136" s="294"/>
      <c r="G136" s="294"/>
      <c r="H136" s="56">
        <f>I23</f>
        <v>2784.1644269480521</v>
      </c>
    </row>
    <row r="137" spans="1:10" customFormat="1" x14ac:dyDescent="0.25">
      <c r="A137" s="18" t="s">
        <v>15</v>
      </c>
      <c r="B137" s="294" t="s">
        <v>89</v>
      </c>
      <c r="C137" s="294"/>
      <c r="D137" s="294"/>
      <c r="E137" s="294"/>
      <c r="F137" s="294"/>
      <c r="G137" s="294"/>
      <c r="H137" s="56">
        <f>I70</f>
        <v>2669.8222651549495</v>
      </c>
    </row>
    <row r="138" spans="1:10" customFormat="1" x14ac:dyDescent="0.25">
      <c r="A138" s="18" t="s">
        <v>29</v>
      </c>
      <c r="B138" s="294" t="s">
        <v>48</v>
      </c>
      <c r="C138" s="294"/>
      <c r="D138" s="294"/>
      <c r="E138" s="294"/>
      <c r="F138" s="294"/>
      <c r="G138" s="294"/>
      <c r="H138" s="56">
        <f>J79</f>
        <v>197.91597863851763</v>
      </c>
    </row>
    <row r="139" spans="1:10" customFormat="1" x14ac:dyDescent="0.25">
      <c r="A139" s="18" t="s">
        <v>32</v>
      </c>
      <c r="B139" s="295" t="s">
        <v>51</v>
      </c>
      <c r="C139" s="295"/>
      <c r="D139" s="295"/>
      <c r="E139" s="295"/>
      <c r="F139" s="295"/>
      <c r="G139" s="295"/>
      <c r="H139" s="56">
        <f>I109</f>
        <v>471.99501267383636</v>
      </c>
    </row>
    <row r="140" spans="1:10" customFormat="1" x14ac:dyDescent="0.25">
      <c r="A140" s="18" t="s">
        <v>8</v>
      </c>
      <c r="B140" s="294" t="s">
        <v>90</v>
      </c>
      <c r="C140" s="294"/>
      <c r="D140" s="294"/>
      <c r="E140" s="294"/>
      <c r="F140" s="294"/>
      <c r="G140" s="294"/>
      <c r="H140" s="61">
        <f>I117</f>
        <v>300.93608333333333</v>
      </c>
    </row>
    <row r="141" spans="1:10" customFormat="1" x14ac:dyDescent="0.25">
      <c r="A141" s="274" t="s">
        <v>91</v>
      </c>
      <c r="B141" s="274"/>
      <c r="C141" s="274"/>
      <c r="D141" s="274"/>
      <c r="E141" s="274"/>
      <c r="F141" s="274"/>
      <c r="G141" s="274"/>
      <c r="H141" s="57">
        <f>SUM(H136:H140)</f>
        <v>6424.8337667486894</v>
      </c>
    </row>
    <row r="142" spans="1:10" customFormat="1" x14ac:dyDescent="0.25">
      <c r="A142" s="18" t="s">
        <v>35</v>
      </c>
      <c r="B142" s="294" t="s">
        <v>92</v>
      </c>
      <c r="C142" s="294"/>
      <c r="D142" s="294"/>
      <c r="E142" s="294"/>
      <c r="F142" s="294"/>
      <c r="G142" s="294"/>
      <c r="H142" s="56">
        <f>G131</f>
        <v>1311.6892400916931</v>
      </c>
    </row>
    <row r="143" spans="1:10" customFormat="1" x14ac:dyDescent="0.25">
      <c r="A143" s="274" t="s">
        <v>93</v>
      </c>
      <c r="B143" s="274"/>
      <c r="C143" s="274"/>
      <c r="D143" s="274"/>
      <c r="E143" s="274"/>
      <c r="F143" s="274"/>
      <c r="G143" s="274"/>
      <c r="H143" s="58">
        <f>H141+H142</f>
        <v>7736.5230068403825</v>
      </c>
      <c r="I143" s="64"/>
      <c r="J143" s="65"/>
    </row>
    <row r="144" spans="1:10" s="45" customFormat="1" ht="12.75" x14ac:dyDescent="0.2">
      <c r="A144" s="291" t="s">
        <v>94</v>
      </c>
      <c r="B144" s="291"/>
      <c r="C144" s="291"/>
      <c r="D144" s="291"/>
      <c r="E144" s="291"/>
      <c r="F144" s="291"/>
      <c r="G144" s="291"/>
      <c r="H144" s="59">
        <f>12*H143</f>
        <v>92838.276082084587</v>
      </c>
    </row>
    <row r="145" spans="1:8" s="55" customFormat="1" ht="12.75" x14ac:dyDescent="0.2">
      <c r="A145" s="292" t="s">
        <v>95</v>
      </c>
      <c r="B145" s="292"/>
      <c r="C145" s="292"/>
      <c r="D145" s="292"/>
      <c r="E145" s="292"/>
      <c r="F145" s="292"/>
      <c r="G145" s="292"/>
      <c r="H145" s="292"/>
    </row>
    <row r="146" spans="1:8" s="55" customFormat="1" ht="12.75" x14ac:dyDescent="0.2">
      <c r="A146" s="293" t="s">
        <v>107</v>
      </c>
      <c r="B146" s="293"/>
      <c r="C146" s="293"/>
      <c r="D146" s="293"/>
      <c r="E146" s="293"/>
      <c r="F146" s="293"/>
      <c r="G146" s="293"/>
      <c r="H146" s="293"/>
    </row>
    <row r="147" spans="1:8" x14ac:dyDescent="0.25">
      <c r="A147" s="25"/>
      <c r="B147" s="25"/>
      <c r="C147" s="25"/>
      <c r="D147" s="25"/>
      <c r="E147" s="25"/>
      <c r="F147" s="25"/>
      <c r="G147" s="25"/>
      <c r="H147" s="25"/>
    </row>
  </sheetData>
  <mergeCells count="158">
    <mergeCell ref="A145:H145"/>
    <mergeCell ref="A146:H146"/>
    <mergeCell ref="B139:G139"/>
    <mergeCell ref="B140:G140"/>
    <mergeCell ref="A141:G141"/>
    <mergeCell ref="B142:G142"/>
    <mergeCell ref="A143:G143"/>
    <mergeCell ref="A144:G144"/>
    <mergeCell ref="A133:H133"/>
    <mergeCell ref="A134:I134"/>
    <mergeCell ref="B135:G135"/>
    <mergeCell ref="B136:G136"/>
    <mergeCell ref="B137:G137"/>
    <mergeCell ref="B138:G138"/>
    <mergeCell ref="B129:E129"/>
    <mergeCell ref="G129:H129"/>
    <mergeCell ref="B130:E130"/>
    <mergeCell ref="G130:H130"/>
    <mergeCell ref="A131:F131"/>
    <mergeCell ref="G131:H131"/>
    <mergeCell ref="B126:E126"/>
    <mergeCell ref="G126:H126"/>
    <mergeCell ref="B127:E127"/>
    <mergeCell ref="G127:H127"/>
    <mergeCell ref="B128:E128"/>
    <mergeCell ref="G128:H128"/>
    <mergeCell ref="B124:C124"/>
    <mergeCell ref="D124:F124"/>
    <mergeCell ref="G124:H124"/>
    <mergeCell ref="B125:C125"/>
    <mergeCell ref="D125:E125"/>
    <mergeCell ref="G125:H125"/>
    <mergeCell ref="B121:E121"/>
    <mergeCell ref="G121:H121"/>
    <mergeCell ref="B122:E122"/>
    <mergeCell ref="G122:H122"/>
    <mergeCell ref="B123:E123"/>
    <mergeCell ref="G123:H123"/>
    <mergeCell ref="B115:H115"/>
    <mergeCell ref="B116:H116"/>
    <mergeCell ref="A117:H117"/>
    <mergeCell ref="A118:J118"/>
    <mergeCell ref="A119:H119"/>
    <mergeCell ref="A120:J120"/>
    <mergeCell ref="A109:H109"/>
    <mergeCell ref="A110:J110"/>
    <mergeCell ref="A111:I111"/>
    <mergeCell ref="B112:H112"/>
    <mergeCell ref="B113:H113"/>
    <mergeCell ref="B114:H114"/>
    <mergeCell ref="A103:H103"/>
    <mergeCell ref="A104:I104"/>
    <mergeCell ref="B105:H105"/>
    <mergeCell ref="B106:H106"/>
    <mergeCell ref="B107:H107"/>
    <mergeCell ref="B108:H108"/>
    <mergeCell ref="B96:H96"/>
    <mergeCell ref="B97:H97"/>
    <mergeCell ref="B98:H98"/>
    <mergeCell ref="A99:I99"/>
    <mergeCell ref="B101:H101"/>
    <mergeCell ref="B102:H102"/>
    <mergeCell ref="B89:H89"/>
    <mergeCell ref="B90:H90"/>
    <mergeCell ref="A92:J92"/>
    <mergeCell ref="B93:H93"/>
    <mergeCell ref="B94:H94"/>
    <mergeCell ref="B95:H95"/>
    <mergeCell ref="B83:H83"/>
    <mergeCell ref="B84:H84"/>
    <mergeCell ref="B85:H85"/>
    <mergeCell ref="B86:H86"/>
    <mergeCell ref="B87:H87"/>
    <mergeCell ref="B88:H88"/>
    <mergeCell ref="B77:H77"/>
    <mergeCell ref="B78:H78"/>
    <mergeCell ref="B79:H79"/>
    <mergeCell ref="A80:J80"/>
    <mergeCell ref="A81:J81"/>
    <mergeCell ref="A82:J82"/>
    <mergeCell ref="A71:J71"/>
    <mergeCell ref="A72:J72"/>
    <mergeCell ref="B73:H73"/>
    <mergeCell ref="B74:H74"/>
    <mergeCell ref="B75:H75"/>
    <mergeCell ref="B76:H76"/>
    <mergeCell ref="A65:I65"/>
    <mergeCell ref="B66:H66"/>
    <mergeCell ref="B67:H67"/>
    <mergeCell ref="B68:H68"/>
    <mergeCell ref="B69:H69"/>
    <mergeCell ref="A70:H70"/>
    <mergeCell ref="B58:G58"/>
    <mergeCell ref="B59:H59"/>
    <mergeCell ref="B61:H61"/>
    <mergeCell ref="B62:H62"/>
    <mergeCell ref="A63:I63"/>
    <mergeCell ref="A64:J64"/>
    <mergeCell ref="B60:H60"/>
    <mergeCell ref="B52:G52"/>
    <mergeCell ref="B53:G53"/>
    <mergeCell ref="B54:G54"/>
    <mergeCell ref="B55:H55"/>
    <mergeCell ref="B56:G56"/>
    <mergeCell ref="B57:G57"/>
    <mergeCell ref="A46:I46"/>
    <mergeCell ref="A47:J47"/>
    <mergeCell ref="A48:I48"/>
    <mergeCell ref="B49:H49"/>
    <mergeCell ref="B50:H50"/>
    <mergeCell ref="B51:G51"/>
    <mergeCell ref="B40:G40"/>
    <mergeCell ref="B41:G41"/>
    <mergeCell ref="B42:G42"/>
    <mergeCell ref="A43:G43"/>
    <mergeCell ref="B44:G44"/>
    <mergeCell ref="A45:G45"/>
    <mergeCell ref="A34:I34"/>
    <mergeCell ref="B35:G35"/>
    <mergeCell ref="B36:G36"/>
    <mergeCell ref="B37:G37"/>
    <mergeCell ref="B38:C38"/>
    <mergeCell ref="B39:G39"/>
    <mergeCell ref="B28:H28"/>
    <mergeCell ref="B29:G29"/>
    <mergeCell ref="B30:G30"/>
    <mergeCell ref="A31:G31"/>
    <mergeCell ref="A32:I32"/>
    <mergeCell ref="A33:J33"/>
    <mergeCell ref="B22:H22"/>
    <mergeCell ref="A23:H23"/>
    <mergeCell ref="A24:I24"/>
    <mergeCell ref="A25:J25"/>
    <mergeCell ref="A26:I26"/>
    <mergeCell ref="A27:I27"/>
    <mergeCell ref="A16:J16"/>
    <mergeCell ref="A17:I17"/>
    <mergeCell ref="B18:G18"/>
    <mergeCell ref="B19:H19"/>
    <mergeCell ref="B20:G20"/>
    <mergeCell ref="B21:H21"/>
    <mergeCell ref="B12:F12"/>
    <mergeCell ref="G12:I12"/>
    <mergeCell ref="B13:F13"/>
    <mergeCell ref="G13:I13"/>
    <mergeCell ref="G14:I14"/>
    <mergeCell ref="B15:F15"/>
    <mergeCell ref="G15:I15"/>
    <mergeCell ref="J1:J15"/>
    <mergeCell ref="A3:I3"/>
    <mergeCell ref="A4:I4"/>
    <mergeCell ref="A5:I5"/>
    <mergeCell ref="A6:I6"/>
    <mergeCell ref="A8:I8"/>
    <mergeCell ref="A9:I9"/>
    <mergeCell ref="A10:I10"/>
    <mergeCell ref="B11:F11"/>
    <mergeCell ref="G11:I11"/>
  </mergeCells>
  <pageMargins left="0.25" right="0.25"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DB3D-866B-461D-97AF-4CDD917AB145}">
  <sheetPr>
    <tabColor theme="9" tint="0.39997558519241921"/>
  </sheetPr>
  <dimension ref="A1:J145"/>
  <sheetViews>
    <sheetView showGridLines="0" view="pageBreakPreview" topLeftCell="A34" zoomScale="124" zoomScaleNormal="118" zoomScaleSheetLayoutView="124" workbookViewId="0">
      <selection activeCell="I60" sqref="I60"/>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6384" width="8.85546875" style="9"/>
  </cols>
  <sheetData>
    <row r="1" spans="1:10" ht="50.25" customHeight="1" x14ac:dyDescent="0.25">
      <c r="A1" s="8"/>
      <c r="B1" s="9"/>
      <c r="C1" s="8"/>
      <c r="D1" s="8"/>
      <c r="E1" s="9"/>
      <c r="F1" s="9"/>
      <c r="G1" s="9"/>
      <c r="J1" s="236"/>
    </row>
    <row r="2" spans="1:10" x14ac:dyDescent="0.25">
      <c r="A2" s="8"/>
      <c r="B2" s="8"/>
      <c r="C2" s="8"/>
      <c r="D2" s="8"/>
      <c r="E2" s="9"/>
      <c r="F2" s="9"/>
      <c r="G2" s="9"/>
      <c r="J2" s="237"/>
    </row>
    <row r="3" spans="1:10" x14ac:dyDescent="0.25">
      <c r="A3" s="238" t="s">
        <v>0</v>
      </c>
      <c r="B3" s="238"/>
      <c r="C3" s="238"/>
      <c r="D3" s="238"/>
      <c r="E3" s="238"/>
      <c r="F3" s="238"/>
      <c r="G3" s="238"/>
      <c r="H3" s="238"/>
      <c r="I3" s="238"/>
      <c r="J3" s="237"/>
    </row>
    <row r="4" spans="1:10" x14ac:dyDescent="0.25">
      <c r="A4" s="239" t="s">
        <v>106</v>
      </c>
      <c r="B4" s="239"/>
      <c r="C4" s="239"/>
      <c r="D4" s="239"/>
      <c r="E4" s="239"/>
      <c r="F4" s="239"/>
      <c r="G4" s="239"/>
      <c r="H4" s="239"/>
      <c r="I4" s="239"/>
      <c r="J4" s="237"/>
    </row>
    <row r="5" spans="1:10" x14ac:dyDescent="0.25">
      <c r="A5" s="240" t="s">
        <v>9</v>
      </c>
      <c r="B5" s="240"/>
      <c r="C5" s="240"/>
      <c r="D5" s="240"/>
      <c r="E5" s="240"/>
      <c r="F5" s="240"/>
      <c r="G5" s="240"/>
      <c r="H5" s="240"/>
      <c r="I5" s="240"/>
      <c r="J5" s="237"/>
    </row>
    <row r="6" spans="1:10" x14ac:dyDescent="0.25">
      <c r="A6" s="241" t="s">
        <v>400</v>
      </c>
      <c r="B6" s="241"/>
      <c r="C6" s="241"/>
      <c r="D6" s="241"/>
      <c r="E6" s="241"/>
      <c r="F6" s="241"/>
      <c r="G6" s="241"/>
      <c r="H6" s="241"/>
      <c r="I6" s="241"/>
      <c r="J6" s="237"/>
    </row>
    <row r="7" spans="1:10" x14ac:dyDescent="0.25">
      <c r="A7" s="15"/>
      <c r="B7" s="15"/>
      <c r="C7" s="15"/>
      <c r="D7" s="15"/>
      <c r="E7" s="15"/>
      <c r="F7" s="15"/>
      <c r="G7" s="15"/>
      <c r="H7" s="16"/>
      <c r="I7" s="17"/>
      <c r="J7" s="237"/>
    </row>
    <row r="8" spans="1:10" customFormat="1" x14ac:dyDescent="0.25">
      <c r="A8" s="242" t="s">
        <v>157</v>
      </c>
      <c r="B8" s="242"/>
      <c r="C8" s="242"/>
      <c r="D8" s="242"/>
      <c r="E8" s="242"/>
      <c r="F8" s="242"/>
      <c r="G8" s="242"/>
      <c r="H8" s="242"/>
      <c r="I8" s="242"/>
      <c r="J8" s="237"/>
    </row>
    <row r="9" spans="1:10" customFormat="1" x14ac:dyDescent="0.25">
      <c r="A9" s="243" t="s">
        <v>158</v>
      </c>
      <c r="B9" s="243"/>
      <c r="C9" s="243"/>
      <c r="D9" s="243"/>
      <c r="E9" s="243"/>
      <c r="F9" s="243"/>
      <c r="G9" s="243"/>
      <c r="H9" s="243"/>
      <c r="I9" s="243"/>
      <c r="J9" s="237"/>
    </row>
    <row r="10" spans="1:10" customFormat="1" x14ac:dyDescent="0.25">
      <c r="A10" s="244" t="s">
        <v>64</v>
      </c>
      <c r="B10" s="244"/>
      <c r="C10" s="244"/>
      <c r="D10" s="244"/>
      <c r="E10" s="244"/>
      <c r="F10" s="244"/>
      <c r="G10" s="244"/>
      <c r="H10" s="244"/>
      <c r="I10" s="244"/>
      <c r="J10" s="237"/>
    </row>
    <row r="11" spans="1:10" customFormat="1" x14ac:dyDescent="0.25">
      <c r="A11" s="18" t="s">
        <v>14</v>
      </c>
      <c r="B11" s="221" t="s">
        <v>65</v>
      </c>
      <c r="C11" s="222"/>
      <c r="D11" s="222"/>
      <c r="E11" s="222"/>
      <c r="F11" s="223"/>
      <c r="G11" s="224" t="s">
        <v>108</v>
      </c>
      <c r="H11" s="225"/>
      <c r="I11" s="226"/>
      <c r="J11" s="237"/>
    </row>
    <row r="12" spans="1:10" customFormat="1" x14ac:dyDescent="0.25">
      <c r="A12" s="18" t="s">
        <v>15</v>
      </c>
      <c r="B12" s="227" t="s">
        <v>66</v>
      </c>
      <c r="C12" s="228"/>
      <c r="D12" s="228"/>
      <c r="E12" s="228"/>
      <c r="F12" s="229"/>
      <c r="G12" s="230" t="s">
        <v>419</v>
      </c>
      <c r="H12" s="231"/>
      <c r="I12" s="232"/>
      <c r="J12" s="237"/>
    </row>
    <row r="13" spans="1:10" customFormat="1" x14ac:dyDescent="0.25">
      <c r="A13" s="18" t="s">
        <v>29</v>
      </c>
      <c r="B13" s="221" t="s">
        <v>67</v>
      </c>
      <c r="C13" s="222"/>
      <c r="D13" s="222"/>
      <c r="E13" s="222"/>
      <c r="F13" s="223"/>
      <c r="G13" s="233">
        <v>24</v>
      </c>
      <c r="H13" s="234"/>
      <c r="I13" s="235"/>
      <c r="J13" s="237"/>
    </row>
    <row r="14" spans="1:10" customFormat="1" x14ac:dyDescent="0.25">
      <c r="A14" s="18" t="s">
        <v>32</v>
      </c>
      <c r="B14" s="69" t="s">
        <v>155</v>
      </c>
      <c r="C14" s="70"/>
      <c r="D14" s="70"/>
      <c r="E14" s="70"/>
      <c r="F14" s="71"/>
      <c r="G14" s="233" t="s">
        <v>159</v>
      </c>
      <c r="H14" s="234"/>
      <c r="I14" s="235"/>
      <c r="J14" s="237"/>
    </row>
    <row r="15" spans="1:10" customFormat="1" x14ac:dyDescent="0.25">
      <c r="A15" s="18" t="s">
        <v>8</v>
      </c>
      <c r="B15" s="195" t="s">
        <v>68</v>
      </c>
      <c r="C15" s="195"/>
      <c r="D15" s="195"/>
      <c r="E15" s="195"/>
      <c r="F15" s="195"/>
      <c r="G15" s="196">
        <v>46023</v>
      </c>
      <c r="H15" s="197"/>
      <c r="I15" s="198"/>
      <c r="J15" s="237"/>
    </row>
    <row r="16" spans="1:10" x14ac:dyDescent="0.25">
      <c r="A16" s="199"/>
      <c r="B16" s="199"/>
      <c r="C16" s="199"/>
      <c r="D16" s="199"/>
      <c r="E16" s="199"/>
      <c r="F16" s="199"/>
      <c r="G16" s="199"/>
      <c r="H16" s="199"/>
      <c r="I16" s="199"/>
      <c r="J16" s="200"/>
    </row>
    <row r="17" spans="1:10" x14ac:dyDescent="0.25">
      <c r="A17" s="201" t="s">
        <v>10</v>
      </c>
      <c r="B17" s="201"/>
      <c r="C17" s="201"/>
      <c r="D17" s="201"/>
      <c r="E17" s="201"/>
      <c r="F17" s="201"/>
      <c r="G17" s="201"/>
      <c r="H17" s="201"/>
      <c r="I17" s="201"/>
      <c r="J17" s="10"/>
    </row>
    <row r="18" spans="1:10" s="20" customFormat="1" ht="30" x14ac:dyDescent="0.25">
      <c r="A18" s="2">
        <v>1</v>
      </c>
      <c r="B18" s="191" t="s">
        <v>11</v>
      </c>
      <c r="C18" s="191"/>
      <c r="D18" s="191"/>
      <c r="E18" s="191"/>
      <c r="F18" s="191"/>
      <c r="G18" s="191"/>
      <c r="H18" s="2" t="s">
        <v>12</v>
      </c>
      <c r="I18" s="2" t="s">
        <v>13</v>
      </c>
      <c r="J18" s="19"/>
    </row>
    <row r="19" spans="1:10" x14ac:dyDescent="0.25">
      <c r="A19" s="4" t="s">
        <v>14</v>
      </c>
      <c r="B19" s="202" t="s">
        <v>414</v>
      </c>
      <c r="C19" s="202"/>
      <c r="D19" s="202"/>
      <c r="E19" s="202"/>
      <c r="F19" s="202"/>
      <c r="G19" s="202"/>
      <c r="H19" s="202"/>
      <c r="I19" s="26">
        <v>1818.42</v>
      </c>
      <c r="J19" s="10"/>
    </row>
    <row r="20" spans="1:10" x14ac:dyDescent="0.25">
      <c r="A20" s="4" t="s">
        <v>15</v>
      </c>
      <c r="B20" s="216" t="s">
        <v>69</v>
      </c>
      <c r="C20" s="216"/>
      <c r="D20" s="216"/>
      <c r="E20" s="216"/>
      <c r="F20" s="216"/>
      <c r="G20" s="216"/>
      <c r="H20" s="40">
        <v>0.3</v>
      </c>
      <c r="I20" s="30">
        <f>ROUND(H20*I19,2)</f>
        <v>545.53</v>
      </c>
      <c r="J20" s="10"/>
    </row>
    <row r="21" spans="1:10" x14ac:dyDescent="0.25">
      <c r="A21" s="191" t="s">
        <v>1</v>
      </c>
      <c r="B21" s="191"/>
      <c r="C21" s="191"/>
      <c r="D21" s="191"/>
      <c r="E21" s="191"/>
      <c r="F21" s="191"/>
      <c r="G21" s="191"/>
      <c r="H21" s="191"/>
      <c r="I21" s="31">
        <f>SUM(I19:I20)</f>
        <v>2363.9499999999998</v>
      </c>
      <c r="J21" s="10"/>
    </row>
    <row r="22" spans="1:10" x14ac:dyDescent="0.25">
      <c r="A22" s="217" t="s">
        <v>16</v>
      </c>
      <c r="B22" s="217"/>
      <c r="C22" s="217"/>
      <c r="D22" s="217"/>
      <c r="E22" s="217"/>
      <c r="F22" s="217"/>
      <c r="G22" s="217"/>
      <c r="H22" s="217"/>
      <c r="I22" s="217"/>
      <c r="J22" s="9"/>
    </row>
    <row r="23" spans="1:10" x14ac:dyDescent="0.25">
      <c r="A23" s="218"/>
      <c r="B23" s="218"/>
      <c r="C23" s="218"/>
      <c r="D23" s="218"/>
      <c r="E23" s="218"/>
      <c r="F23" s="218"/>
      <c r="G23" s="218"/>
      <c r="H23" s="218"/>
      <c r="I23" s="218"/>
      <c r="J23" s="219"/>
    </row>
    <row r="24" spans="1:10" x14ac:dyDescent="0.25">
      <c r="A24" s="203" t="s">
        <v>17</v>
      </c>
      <c r="B24" s="203"/>
      <c r="C24" s="203"/>
      <c r="D24" s="203"/>
      <c r="E24" s="203"/>
      <c r="F24" s="203"/>
      <c r="G24" s="203"/>
      <c r="H24" s="203"/>
      <c r="I24" s="203"/>
      <c r="J24" s="10"/>
    </row>
    <row r="25" spans="1:10" x14ac:dyDescent="0.25">
      <c r="A25" s="220" t="s">
        <v>18</v>
      </c>
      <c r="B25" s="220"/>
      <c r="C25" s="220"/>
      <c r="D25" s="220"/>
      <c r="E25" s="220"/>
      <c r="F25" s="220"/>
      <c r="G25" s="220"/>
      <c r="H25" s="220"/>
      <c r="I25" s="220"/>
      <c r="J25" s="10"/>
    </row>
    <row r="26" spans="1:10" x14ac:dyDescent="0.25">
      <c r="A26" s="3" t="s">
        <v>19</v>
      </c>
      <c r="B26" s="203" t="s">
        <v>20</v>
      </c>
      <c r="C26" s="203"/>
      <c r="D26" s="203"/>
      <c r="E26" s="203"/>
      <c r="F26" s="203"/>
      <c r="G26" s="203"/>
      <c r="H26" s="203"/>
      <c r="I26" s="4" t="s">
        <v>21</v>
      </c>
      <c r="J26" s="10"/>
    </row>
    <row r="27" spans="1:10" x14ac:dyDescent="0.25">
      <c r="A27" s="3" t="s">
        <v>14</v>
      </c>
      <c r="B27" s="204" t="s">
        <v>96</v>
      </c>
      <c r="C27" s="205"/>
      <c r="D27" s="205"/>
      <c r="E27" s="205"/>
      <c r="F27" s="205"/>
      <c r="G27" s="206"/>
      <c r="H27" s="21">
        <v>8.3299999999999999E-2</v>
      </c>
      <c r="I27" s="32">
        <f>I21*H27</f>
        <v>196.91703499999997</v>
      </c>
      <c r="J27" s="10"/>
    </row>
    <row r="28" spans="1:10" x14ac:dyDescent="0.25">
      <c r="A28" s="3" t="s">
        <v>15</v>
      </c>
      <c r="B28" s="207" t="s">
        <v>97</v>
      </c>
      <c r="C28" s="208"/>
      <c r="D28" s="208"/>
      <c r="E28" s="208"/>
      <c r="F28" s="208"/>
      <c r="G28" s="209"/>
      <c r="H28" s="21">
        <v>0.121</v>
      </c>
      <c r="I28" s="32">
        <f>I21*H28</f>
        <v>286.03794999999997</v>
      </c>
      <c r="J28" s="10"/>
    </row>
    <row r="29" spans="1:10" x14ac:dyDescent="0.25">
      <c r="A29" s="210" t="s">
        <v>1</v>
      </c>
      <c r="B29" s="211"/>
      <c r="C29" s="211"/>
      <c r="D29" s="211"/>
      <c r="E29" s="211"/>
      <c r="F29" s="211"/>
      <c r="G29" s="212"/>
      <c r="H29" s="50">
        <f>SUM(H27:H28)</f>
        <v>0.20429999999999998</v>
      </c>
      <c r="I29" s="31">
        <f>SUM(I27+I28)</f>
        <v>482.95498499999997</v>
      </c>
      <c r="J29" s="10"/>
    </row>
    <row r="30" spans="1:10" ht="46.5" customHeight="1" x14ac:dyDescent="0.25">
      <c r="A30" s="213" t="s">
        <v>22</v>
      </c>
      <c r="B30" s="213"/>
      <c r="C30" s="213"/>
      <c r="D30" s="213"/>
      <c r="E30" s="213"/>
      <c r="F30" s="213"/>
      <c r="G30" s="213"/>
      <c r="H30" s="213"/>
      <c r="I30" s="213"/>
      <c r="J30" s="9"/>
    </row>
    <row r="31" spans="1:10" x14ac:dyDescent="0.25">
      <c r="A31" s="214"/>
      <c r="B31" s="214"/>
      <c r="C31" s="214"/>
      <c r="D31" s="214"/>
      <c r="E31" s="214"/>
      <c r="F31" s="214"/>
      <c r="G31" s="214"/>
      <c r="H31" s="214"/>
      <c r="I31" s="214"/>
      <c r="J31" s="215"/>
    </row>
    <row r="32" spans="1:10" s="12" customFormat="1" x14ac:dyDescent="0.25">
      <c r="A32" s="201" t="s">
        <v>71</v>
      </c>
      <c r="B32" s="201"/>
      <c r="C32" s="201"/>
      <c r="D32" s="201"/>
      <c r="E32" s="201"/>
      <c r="F32" s="201"/>
      <c r="G32" s="201"/>
      <c r="H32" s="201"/>
      <c r="I32" s="201"/>
      <c r="J32" s="14"/>
    </row>
    <row r="33" spans="1:10" ht="30" x14ac:dyDescent="0.25">
      <c r="A33" s="5" t="s">
        <v>23</v>
      </c>
      <c r="B33" s="191" t="s">
        <v>24</v>
      </c>
      <c r="C33" s="191"/>
      <c r="D33" s="191"/>
      <c r="E33" s="191"/>
      <c r="F33" s="191"/>
      <c r="G33" s="191"/>
      <c r="H33" s="2" t="s">
        <v>25</v>
      </c>
      <c r="I33" s="2" t="s">
        <v>26</v>
      </c>
      <c r="J33" s="10"/>
    </row>
    <row r="34" spans="1:10" x14ac:dyDescent="0.25">
      <c r="A34" s="3" t="s">
        <v>14</v>
      </c>
      <c r="B34" s="202" t="s">
        <v>27</v>
      </c>
      <c r="C34" s="202"/>
      <c r="D34" s="202"/>
      <c r="E34" s="202"/>
      <c r="F34" s="202"/>
      <c r="G34" s="202"/>
      <c r="H34" s="21">
        <v>0.2</v>
      </c>
      <c r="I34" s="30">
        <f>(I21+I29)*H34</f>
        <v>569.38099699999998</v>
      </c>
      <c r="J34" s="10"/>
    </row>
    <row r="35" spans="1:10" x14ac:dyDescent="0.25">
      <c r="A35" s="3" t="s">
        <v>15</v>
      </c>
      <c r="B35" s="202" t="s">
        <v>28</v>
      </c>
      <c r="C35" s="202"/>
      <c r="D35" s="202"/>
      <c r="E35" s="202"/>
      <c r="F35" s="202"/>
      <c r="G35" s="202"/>
      <c r="H35" s="21">
        <v>2.5000000000000001E-2</v>
      </c>
      <c r="I35" s="30">
        <f>(I21+I29)*H35</f>
        <v>71.172624624999997</v>
      </c>
      <c r="J35" s="10"/>
    </row>
    <row r="36" spans="1:10" ht="45" customHeight="1" x14ac:dyDescent="0.25">
      <c r="A36" s="3" t="s">
        <v>29</v>
      </c>
      <c r="B36" s="248" t="s">
        <v>70</v>
      </c>
      <c r="C36" s="248"/>
      <c r="D36" s="4" t="s">
        <v>30</v>
      </c>
      <c r="E36" s="27">
        <v>0.03</v>
      </c>
      <c r="F36" s="4" t="s">
        <v>31</v>
      </c>
      <c r="G36" s="28">
        <v>1</v>
      </c>
      <c r="H36" s="21">
        <f>G36*E36</f>
        <v>0.03</v>
      </c>
      <c r="I36" s="30">
        <f>(I21+I29)*H36</f>
        <v>85.407149549999986</v>
      </c>
      <c r="J36" s="37"/>
    </row>
    <row r="37" spans="1:10" x14ac:dyDescent="0.25">
      <c r="A37" s="3" t="s">
        <v>32</v>
      </c>
      <c r="B37" s="202" t="s">
        <v>33</v>
      </c>
      <c r="C37" s="202"/>
      <c r="D37" s="202"/>
      <c r="E37" s="202"/>
      <c r="F37" s="202"/>
      <c r="G37" s="202"/>
      <c r="H37" s="21">
        <v>1.4999999999999999E-2</v>
      </c>
      <c r="I37" s="30">
        <f>(I21+I29)*H37</f>
        <v>42.703574774999993</v>
      </c>
      <c r="J37" s="10"/>
    </row>
    <row r="38" spans="1:10" x14ac:dyDescent="0.25">
      <c r="A38" s="3" t="s">
        <v>8</v>
      </c>
      <c r="B38" s="202" t="s">
        <v>34</v>
      </c>
      <c r="C38" s="202"/>
      <c r="D38" s="202"/>
      <c r="E38" s="202"/>
      <c r="F38" s="202"/>
      <c r="G38" s="202"/>
      <c r="H38" s="21">
        <v>0.01</v>
      </c>
      <c r="I38" s="30">
        <f>(I21+I29)*H38</f>
        <v>28.469049849999998</v>
      </c>
      <c r="J38" s="10"/>
    </row>
    <row r="39" spans="1:10" x14ac:dyDescent="0.25">
      <c r="A39" s="3" t="s">
        <v>35</v>
      </c>
      <c r="B39" s="202" t="s">
        <v>2</v>
      </c>
      <c r="C39" s="202"/>
      <c r="D39" s="202"/>
      <c r="E39" s="202"/>
      <c r="F39" s="202"/>
      <c r="G39" s="202"/>
      <c r="H39" s="21">
        <v>6.0000000000000001E-3</v>
      </c>
      <c r="I39" s="30">
        <f>(I21+I29)*H39</f>
        <v>17.081429909999997</v>
      </c>
      <c r="J39" s="10"/>
    </row>
    <row r="40" spans="1:10" x14ac:dyDescent="0.25">
      <c r="A40" s="3" t="s">
        <v>36</v>
      </c>
      <c r="B40" s="202" t="s">
        <v>3</v>
      </c>
      <c r="C40" s="202"/>
      <c r="D40" s="202"/>
      <c r="E40" s="202"/>
      <c r="F40" s="202"/>
      <c r="G40" s="202"/>
      <c r="H40" s="21">
        <v>2E-3</v>
      </c>
      <c r="I40" s="30">
        <f>(I21+I29)*H40</f>
        <v>5.6938099699999993</v>
      </c>
      <c r="J40" s="10"/>
    </row>
    <row r="41" spans="1:10" x14ac:dyDescent="0.25">
      <c r="A41" s="245"/>
      <c r="B41" s="246"/>
      <c r="C41" s="246"/>
      <c r="D41" s="246"/>
      <c r="E41" s="246"/>
      <c r="F41" s="246"/>
      <c r="G41" s="247"/>
      <c r="H41" s="43">
        <f>SUM(H34:H40)</f>
        <v>0.28800000000000003</v>
      </c>
      <c r="I41" s="26">
        <f>SUM(I34:I40)</f>
        <v>819.90863567999997</v>
      </c>
      <c r="J41" s="10"/>
    </row>
    <row r="42" spans="1:10" x14ac:dyDescent="0.25">
      <c r="A42" s="3" t="s">
        <v>37</v>
      </c>
      <c r="B42" s="202" t="s">
        <v>4</v>
      </c>
      <c r="C42" s="202"/>
      <c r="D42" s="202"/>
      <c r="E42" s="202"/>
      <c r="F42" s="202"/>
      <c r="G42" s="202"/>
      <c r="H42" s="21">
        <v>0.08</v>
      </c>
      <c r="I42" s="30">
        <f>(I21+I29)*H42</f>
        <v>227.75239879999998</v>
      </c>
      <c r="J42" s="10"/>
    </row>
    <row r="43" spans="1:10" x14ac:dyDescent="0.25">
      <c r="A43" s="220" t="s">
        <v>1</v>
      </c>
      <c r="B43" s="220"/>
      <c r="C43" s="220"/>
      <c r="D43" s="220"/>
      <c r="E43" s="220"/>
      <c r="F43" s="220"/>
      <c r="G43" s="220"/>
      <c r="H43" s="46">
        <f>H41+H42</f>
        <v>0.36800000000000005</v>
      </c>
      <c r="I43" s="31">
        <f>I41+I42</f>
        <v>1047.6610344799999</v>
      </c>
      <c r="J43" s="10"/>
    </row>
    <row r="44" spans="1:10" ht="30" customHeight="1" x14ac:dyDescent="0.25">
      <c r="A44" s="213" t="s">
        <v>72</v>
      </c>
      <c r="B44" s="213"/>
      <c r="C44" s="213"/>
      <c r="D44" s="213"/>
      <c r="E44" s="213"/>
      <c r="F44" s="213"/>
      <c r="G44" s="213"/>
      <c r="H44" s="213"/>
      <c r="I44" s="213"/>
      <c r="J44" s="9"/>
    </row>
    <row r="45" spans="1:10" s="1" customFormat="1" ht="15.75" x14ac:dyDescent="0.25">
      <c r="A45" s="251"/>
      <c r="B45" s="251"/>
      <c r="C45" s="251"/>
      <c r="D45" s="251"/>
      <c r="E45" s="251"/>
      <c r="F45" s="251"/>
      <c r="G45" s="251"/>
      <c r="H45" s="251"/>
      <c r="I45" s="251"/>
      <c r="J45" s="252"/>
    </row>
    <row r="46" spans="1:10" x14ac:dyDescent="0.25">
      <c r="A46" s="203" t="s">
        <v>38</v>
      </c>
      <c r="B46" s="203"/>
      <c r="C46" s="203"/>
      <c r="D46" s="203"/>
      <c r="E46" s="203"/>
      <c r="F46" s="203"/>
      <c r="G46" s="203"/>
      <c r="H46" s="203"/>
      <c r="I46" s="203"/>
      <c r="J46" s="10"/>
    </row>
    <row r="47" spans="1:10" x14ac:dyDescent="0.25">
      <c r="A47" s="5" t="s">
        <v>39</v>
      </c>
      <c r="B47" s="191" t="s">
        <v>40</v>
      </c>
      <c r="C47" s="191"/>
      <c r="D47" s="191"/>
      <c r="E47" s="191"/>
      <c r="F47" s="191"/>
      <c r="G47" s="191"/>
      <c r="H47" s="191"/>
      <c r="I47" s="2" t="s">
        <v>21</v>
      </c>
      <c r="J47" s="10"/>
    </row>
    <row r="48" spans="1:10" x14ac:dyDescent="0.25">
      <c r="A48" s="3" t="s">
        <v>14</v>
      </c>
      <c r="B48" s="202" t="s">
        <v>100</v>
      </c>
      <c r="C48" s="202"/>
      <c r="D48" s="202"/>
      <c r="E48" s="202"/>
      <c r="F48" s="202"/>
      <c r="G48" s="202"/>
      <c r="H48" s="202"/>
      <c r="I48" s="22">
        <f>(H49*2*H51)-(I19/100)*6</f>
        <v>100.8948</v>
      </c>
      <c r="J48" s="29"/>
    </row>
    <row r="49" spans="1:10" x14ac:dyDescent="0.25">
      <c r="A49" s="3"/>
      <c r="B49" s="249" t="s">
        <v>41</v>
      </c>
      <c r="C49" s="249"/>
      <c r="D49" s="249"/>
      <c r="E49" s="249"/>
      <c r="F49" s="249"/>
      <c r="G49" s="249"/>
      <c r="H49" s="35">
        <v>7</v>
      </c>
      <c r="I49" s="22"/>
      <c r="J49" s="41"/>
    </row>
    <row r="50" spans="1:10" x14ac:dyDescent="0.25">
      <c r="A50" s="3"/>
      <c r="B50" s="249" t="s">
        <v>42</v>
      </c>
      <c r="C50" s="249"/>
      <c r="D50" s="249"/>
      <c r="E50" s="249"/>
      <c r="F50" s="249"/>
      <c r="G50" s="249"/>
      <c r="H50" s="33">
        <v>2</v>
      </c>
      <c r="I50" s="22"/>
      <c r="J50" s="41"/>
    </row>
    <row r="51" spans="1:10" x14ac:dyDescent="0.25">
      <c r="A51" s="3"/>
      <c r="B51" s="249" t="s">
        <v>43</v>
      </c>
      <c r="C51" s="249"/>
      <c r="D51" s="249"/>
      <c r="E51" s="249"/>
      <c r="F51" s="249"/>
      <c r="G51" s="249"/>
      <c r="H51" s="60">
        <v>15</v>
      </c>
      <c r="I51" s="22"/>
      <c r="J51" s="10"/>
    </row>
    <row r="52" spans="1:10" x14ac:dyDescent="0.25">
      <c r="A52" s="3"/>
      <c r="B52" s="250" t="s">
        <v>74</v>
      </c>
      <c r="C52" s="250"/>
      <c r="D52" s="250"/>
      <c r="E52" s="250"/>
      <c r="F52" s="250"/>
      <c r="G52" s="250"/>
      <c r="H52" s="67">
        <v>0.06</v>
      </c>
      <c r="I52" s="34"/>
      <c r="J52" s="10"/>
    </row>
    <row r="53" spans="1:10" x14ac:dyDescent="0.25">
      <c r="A53" s="3" t="s">
        <v>15</v>
      </c>
      <c r="B53" s="202" t="s">
        <v>98</v>
      </c>
      <c r="C53" s="202"/>
      <c r="D53" s="202"/>
      <c r="E53" s="202"/>
      <c r="F53" s="202"/>
      <c r="G53" s="202"/>
      <c r="H53" s="202"/>
      <c r="I53" s="30">
        <f>H54*H55</f>
        <v>658.35</v>
      </c>
      <c r="J53" s="10"/>
    </row>
    <row r="54" spans="1:10" x14ac:dyDescent="0.25">
      <c r="A54" s="3"/>
      <c r="B54" s="249" t="s">
        <v>418</v>
      </c>
      <c r="C54" s="249"/>
      <c r="D54" s="249"/>
      <c r="E54" s="249"/>
      <c r="F54" s="249"/>
      <c r="G54" s="249"/>
      <c r="H54" s="35">
        <f>45-1.11</f>
        <v>43.89</v>
      </c>
      <c r="I54" s="22"/>
      <c r="J54" s="10"/>
    </row>
    <row r="55" spans="1:10" x14ac:dyDescent="0.25">
      <c r="A55" s="23"/>
      <c r="B55" s="249" t="s">
        <v>44</v>
      </c>
      <c r="C55" s="249"/>
      <c r="D55" s="249"/>
      <c r="E55" s="249"/>
      <c r="F55" s="249"/>
      <c r="G55" s="249"/>
      <c r="H55" s="60">
        <v>15</v>
      </c>
      <c r="I55" s="22"/>
      <c r="J55" s="10"/>
    </row>
    <row r="56" spans="1:10" x14ac:dyDescent="0.25">
      <c r="A56" s="23"/>
      <c r="B56" s="249" t="s">
        <v>99</v>
      </c>
      <c r="C56" s="249"/>
      <c r="D56" s="249"/>
      <c r="E56" s="249"/>
      <c r="F56" s="249"/>
      <c r="G56" s="249"/>
      <c r="H56" s="66">
        <v>0</v>
      </c>
      <c r="I56" s="22">
        <f>I53*H56</f>
        <v>0</v>
      </c>
      <c r="J56" s="10"/>
    </row>
    <row r="57" spans="1:10" ht="15" customHeight="1" x14ac:dyDescent="0.25">
      <c r="A57" s="150" t="s">
        <v>29</v>
      </c>
      <c r="B57" s="202" t="s">
        <v>410</v>
      </c>
      <c r="C57" s="202"/>
      <c r="D57" s="202"/>
      <c r="E57" s="202"/>
      <c r="F57" s="202"/>
      <c r="G57" s="202"/>
      <c r="H57" s="202"/>
      <c r="I57" s="22">
        <v>72.03</v>
      </c>
      <c r="J57" s="10"/>
    </row>
    <row r="58" spans="1:10" x14ac:dyDescent="0.25">
      <c r="A58" s="150" t="s">
        <v>32</v>
      </c>
      <c r="B58" s="303" t="s">
        <v>411</v>
      </c>
      <c r="C58" s="304"/>
      <c r="D58" s="304"/>
      <c r="E58" s="304"/>
      <c r="F58" s="304"/>
      <c r="G58" s="304"/>
      <c r="H58" s="305"/>
      <c r="I58" s="306">
        <v>16.25</v>
      </c>
      <c r="J58" s="10"/>
    </row>
    <row r="59" spans="1:10" ht="15" customHeight="1" x14ac:dyDescent="0.25">
      <c r="A59" s="150" t="s">
        <v>8</v>
      </c>
      <c r="B59" s="202" t="s">
        <v>412</v>
      </c>
      <c r="C59" s="202"/>
      <c r="D59" s="202"/>
      <c r="E59" s="202"/>
      <c r="F59" s="202"/>
      <c r="G59" s="202"/>
      <c r="H59" s="202"/>
      <c r="I59" s="22">
        <v>85.6</v>
      </c>
      <c r="J59" s="10"/>
    </row>
    <row r="60" spans="1:10" x14ac:dyDescent="0.25">
      <c r="A60" s="11"/>
      <c r="B60" s="220" t="s">
        <v>1</v>
      </c>
      <c r="C60" s="220"/>
      <c r="D60" s="220"/>
      <c r="E60" s="220"/>
      <c r="F60" s="220"/>
      <c r="G60" s="220"/>
      <c r="H60" s="220"/>
      <c r="I60" s="7">
        <f>I59+I53+I48+I57+I58</f>
        <v>933.12480000000005</v>
      </c>
      <c r="J60" s="41"/>
    </row>
    <row r="61" spans="1:10" ht="33.75" customHeight="1" x14ac:dyDescent="0.25">
      <c r="A61" s="254" t="s">
        <v>45</v>
      </c>
      <c r="B61" s="254"/>
      <c r="C61" s="254"/>
      <c r="D61" s="254"/>
      <c r="E61" s="254"/>
      <c r="F61" s="254"/>
      <c r="G61" s="254"/>
      <c r="H61" s="254"/>
      <c r="I61" s="254"/>
      <c r="J61" s="9"/>
    </row>
    <row r="62" spans="1:10" x14ac:dyDescent="0.25">
      <c r="A62" s="255"/>
      <c r="B62" s="255"/>
      <c r="C62" s="255"/>
      <c r="D62" s="255"/>
      <c r="E62" s="255"/>
      <c r="F62" s="255"/>
      <c r="G62" s="255"/>
      <c r="H62" s="255"/>
      <c r="I62" s="255"/>
      <c r="J62" s="256"/>
    </row>
    <row r="63" spans="1:10" x14ac:dyDescent="0.25">
      <c r="A63" s="201" t="s">
        <v>73</v>
      </c>
      <c r="B63" s="201"/>
      <c r="C63" s="201"/>
      <c r="D63" s="201"/>
      <c r="E63" s="201"/>
      <c r="F63" s="201"/>
      <c r="G63" s="201"/>
      <c r="H63" s="201"/>
      <c r="I63" s="201"/>
      <c r="J63" s="10"/>
    </row>
    <row r="64" spans="1:10" x14ac:dyDescent="0.25">
      <c r="A64" s="2">
        <v>2</v>
      </c>
      <c r="B64" s="191" t="s">
        <v>46</v>
      </c>
      <c r="C64" s="191"/>
      <c r="D64" s="191"/>
      <c r="E64" s="191"/>
      <c r="F64" s="191"/>
      <c r="G64" s="191"/>
      <c r="H64" s="191"/>
      <c r="I64" s="2" t="s">
        <v>21</v>
      </c>
      <c r="J64" s="10"/>
    </row>
    <row r="65" spans="1:10" x14ac:dyDescent="0.25">
      <c r="A65" s="4" t="s">
        <v>19</v>
      </c>
      <c r="B65" s="202" t="s">
        <v>47</v>
      </c>
      <c r="C65" s="202"/>
      <c r="D65" s="202"/>
      <c r="E65" s="202"/>
      <c r="F65" s="202"/>
      <c r="G65" s="202"/>
      <c r="H65" s="202"/>
      <c r="I65" s="32">
        <f>I29</f>
        <v>482.95498499999997</v>
      </c>
      <c r="J65" s="10"/>
    </row>
    <row r="66" spans="1:10" x14ac:dyDescent="0.25">
      <c r="A66" s="4" t="s">
        <v>23</v>
      </c>
      <c r="B66" s="202" t="s">
        <v>24</v>
      </c>
      <c r="C66" s="202"/>
      <c r="D66" s="202"/>
      <c r="E66" s="202"/>
      <c r="F66" s="202"/>
      <c r="G66" s="202"/>
      <c r="H66" s="202"/>
      <c r="I66" s="32">
        <f>I43</f>
        <v>1047.6610344799999</v>
      </c>
      <c r="J66" s="10"/>
    </row>
    <row r="67" spans="1:10" x14ac:dyDescent="0.25">
      <c r="A67" s="4" t="s">
        <v>39</v>
      </c>
      <c r="B67" s="202" t="s">
        <v>40</v>
      </c>
      <c r="C67" s="202"/>
      <c r="D67" s="202"/>
      <c r="E67" s="202"/>
      <c r="F67" s="202"/>
      <c r="G67" s="202"/>
      <c r="H67" s="202"/>
      <c r="I67" s="32">
        <f>I60</f>
        <v>933.12480000000005</v>
      </c>
      <c r="J67" s="10"/>
    </row>
    <row r="68" spans="1:10" x14ac:dyDescent="0.25">
      <c r="A68" s="191" t="s">
        <v>1</v>
      </c>
      <c r="B68" s="191"/>
      <c r="C68" s="191"/>
      <c r="D68" s="191"/>
      <c r="E68" s="191"/>
      <c r="F68" s="191"/>
      <c r="G68" s="191"/>
      <c r="H68" s="191"/>
      <c r="I68" s="36">
        <f>SUM(I65+I66+I67)</f>
        <v>2463.74081948</v>
      </c>
      <c r="J68" s="10"/>
    </row>
    <row r="69" spans="1:10" x14ac:dyDescent="0.25">
      <c r="A69" s="253"/>
      <c r="B69" s="253"/>
      <c r="C69" s="253"/>
      <c r="D69" s="253"/>
      <c r="E69" s="253"/>
      <c r="F69" s="253"/>
      <c r="G69" s="253"/>
      <c r="H69" s="253"/>
      <c r="I69" s="253"/>
      <c r="J69" s="253"/>
    </row>
    <row r="70" spans="1:10" s="12" customFormat="1" x14ac:dyDescent="0.25">
      <c r="A70" s="203" t="s">
        <v>48</v>
      </c>
      <c r="B70" s="203"/>
      <c r="C70" s="203"/>
      <c r="D70" s="203"/>
      <c r="E70" s="203"/>
      <c r="F70" s="203"/>
      <c r="G70" s="203"/>
      <c r="H70" s="203"/>
      <c r="I70" s="203"/>
      <c r="J70" s="203"/>
    </row>
    <row r="71" spans="1:10" x14ac:dyDescent="0.25">
      <c r="A71" s="5">
        <v>3</v>
      </c>
      <c r="B71" s="220" t="s">
        <v>49</v>
      </c>
      <c r="C71" s="220"/>
      <c r="D71" s="220"/>
      <c r="E71" s="220"/>
      <c r="F71" s="220"/>
      <c r="G71" s="220"/>
      <c r="H71" s="220"/>
      <c r="I71" s="5" t="s">
        <v>77</v>
      </c>
      <c r="J71" s="5" t="s">
        <v>50</v>
      </c>
    </row>
    <row r="72" spans="1:10" x14ac:dyDescent="0.25">
      <c r="A72" s="3" t="s">
        <v>14</v>
      </c>
      <c r="B72" s="202" t="s">
        <v>80</v>
      </c>
      <c r="C72" s="202"/>
      <c r="D72" s="202"/>
      <c r="E72" s="202"/>
      <c r="F72" s="202"/>
      <c r="G72" s="202"/>
      <c r="H72" s="202"/>
      <c r="I72" s="24">
        <f>(1/12*0.05*100%)</f>
        <v>4.1666666666666666E-3</v>
      </c>
      <c r="J72" s="30">
        <f>I21*I72</f>
        <v>9.8497916666666665</v>
      </c>
    </row>
    <row r="73" spans="1:10" x14ac:dyDescent="0.25">
      <c r="A73" s="3" t="s">
        <v>15</v>
      </c>
      <c r="B73" s="192" t="s">
        <v>75</v>
      </c>
      <c r="C73" s="193"/>
      <c r="D73" s="193"/>
      <c r="E73" s="193"/>
      <c r="F73" s="193"/>
      <c r="G73" s="193"/>
      <c r="H73" s="194"/>
      <c r="I73" s="44">
        <f>(8%*0.42%)</f>
        <v>3.3599999999999998E-4</v>
      </c>
      <c r="J73" s="30">
        <f>I21*I73</f>
        <v>0.79428719999999986</v>
      </c>
    </row>
    <row r="74" spans="1:10" x14ac:dyDescent="0.25">
      <c r="A74" s="3" t="s">
        <v>32</v>
      </c>
      <c r="B74" s="202" t="s">
        <v>78</v>
      </c>
      <c r="C74" s="202"/>
      <c r="D74" s="202"/>
      <c r="E74" s="202"/>
      <c r="F74" s="202"/>
      <c r="G74" s="202"/>
      <c r="H74" s="202"/>
      <c r="I74" s="48">
        <f>(7/30)/12*100%</f>
        <v>1.9444444444444445E-2</v>
      </c>
      <c r="J74" s="30">
        <f>I21*I74</f>
        <v>45.965694444444445</v>
      </c>
    </row>
    <row r="75" spans="1:10" x14ac:dyDescent="0.25">
      <c r="A75" s="3" t="s">
        <v>8</v>
      </c>
      <c r="B75" s="259" t="s">
        <v>76</v>
      </c>
      <c r="C75" s="259"/>
      <c r="D75" s="259"/>
      <c r="E75" s="259"/>
      <c r="F75" s="259"/>
      <c r="G75" s="259"/>
      <c r="H75" s="259"/>
      <c r="I75" s="21">
        <f>36.8%*1.94%</f>
        <v>7.1392000000000001E-3</v>
      </c>
      <c r="J75" s="30">
        <f>I21*I75</f>
        <v>16.876711839999999</v>
      </c>
    </row>
    <row r="76" spans="1:10" x14ac:dyDescent="0.25">
      <c r="A76" s="3" t="s">
        <v>35</v>
      </c>
      <c r="B76" s="192" t="s">
        <v>81</v>
      </c>
      <c r="C76" s="193"/>
      <c r="D76" s="193"/>
      <c r="E76" s="193"/>
      <c r="F76" s="193"/>
      <c r="G76" s="193"/>
      <c r="H76" s="194"/>
      <c r="I76" s="47">
        <v>0.04</v>
      </c>
      <c r="J76" s="30">
        <f>I21*I76</f>
        <v>94.557999999999993</v>
      </c>
    </row>
    <row r="77" spans="1:10" x14ac:dyDescent="0.25">
      <c r="A77" s="49"/>
      <c r="B77" s="210" t="s">
        <v>82</v>
      </c>
      <c r="C77" s="211"/>
      <c r="D77" s="211"/>
      <c r="E77" s="211"/>
      <c r="F77" s="211"/>
      <c r="G77" s="211"/>
      <c r="H77" s="212"/>
      <c r="I77" s="46">
        <f>SUM(I72:I76)</f>
        <v>7.1086311111111106E-2</v>
      </c>
      <c r="J77" s="31">
        <f>SUM(J72:J76)</f>
        <v>168.0444851511111</v>
      </c>
    </row>
    <row r="78" spans="1:10" x14ac:dyDescent="0.25">
      <c r="A78" s="257"/>
      <c r="B78" s="257"/>
      <c r="C78" s="257"/>
      <c r="D78" s="257"/>
      <c r="E78" s="257"/>
      <c r="F78" s="257"/>
      <c r="G78" s="257"/>
      <c r="H78" s="257"/>
      <c r="I78" s="257"/>
      <c r="J78" s="258"/>
    </row>
    <row r="79" spans="1:10" x14ac:dyDescent="0.25">
      <c r="A79" s="201" t="s">
        <v>51</v>
      </c>
      <c r="B79" s="201"/>
      <c r="C79" s="201"/>
      <c r="D79" s="201"/>
      <c r="E79" s="201"/>
      <c r="F79" s="201"/>
      <c r="G79" s="201"/>
      <c r="H79" s="201"/>
      <c r="I79" s="201"/>
      <c r="J79" s="201"/>
    </row>
    <row r="80" spans="1:10" s="42" customFormat="1" x14ac:dyDescent="0.25">
      <c r="A80" s="201" t="s">
        <v>112</v>
      </c>
      <c r="B80" s="201"/>
      <c r="C80" s="201"/>
      <c r="D80" s="201"/>
      <c r="E80" s="201"/>
      <c r="F80" s="201"/>
      <c r="G80" s="201"/>
      <c r="H80" s="201"/>
      <c r="I80" s="201"/>
      <c r="J80" s="201"/>
    </row>
    <row r="81" spans="1:10" x14ac:dyDescent="0.25">
      <c r="A81" s="6" t="s">
        <v>52</v>
      </c>
      <c r="B81" s="220" t="s">
        <v>53</v>
      </c>
      <c r="C81" s="220"/>
      <c r="D81" s="220"/>
      <c r="E81" s="220"/>
      <c r="F81" s="220"/>
      <c r="G81" s="220"/>
      <c r="H81" s="220"/>
      <c r="I81" s="5" t="s">
        <v>79</v>
      </c>
      <c r="J81" s="6" t="s">
        <v>21</v>
      </c>
    </row>
    <row r="82" spans="1:10" x14ac:dyDescent="0.25">
      <c r="A82" s="3" t="s">
        <v>14</v>
      </c>
      <c r="B82" s="216" t="s">
        <v>104</v>
      </c>
      <c r="C82" s="216"/>
      <c r="D82" s="216"/>
      <c r="E82" s="216"/>
      <c r="F82" s="216"/>
      <c r="G82" s="216"/>
      <c r="H82" s="216"/>
      <c r="I82" s="62">
        <f>((1+1/3)/12)/12</f>
        <v>9.2592592592592587E-3</v>
      </c>
      <c r="J82" s="30">
        <f>I21*I82</f>
        <v>21.888425925925922</v>
      </c>
    </row>
    <row r="83" spans="1:10" x14ac:dyDescent="0.25">
      <c r="A83" s="3" t="s">
        <v>15</v>
      </c>
      <c r="B83" s="202" t="s">
        <v>103</v>
      </c>
      <c r="C83" s="202"/>
      <c r="D83" s="202"/>
      <c r="E83" s="202"/>
      <c r="F83" s="202"/>
      <c r="G83" s="202"/>
      <c r="H83" s="202"/>
      <c r="I83" s="62">
        <f>(1/30)/12</f>
        <v>2.7777777777777779E-3</v>
      </c>
      <c r="J83" s="30">
        <f>I21*I83</f>
        <v>6.566527777777778</v>
      </c>
    </row>
    <row r="84" spans="1:10" x14ac:dyDescent="0.25">
      <c r="A84" s="3" t="s">
        <v>29</v>
      </c>
      <c r="B84" s="202" t="s">
        <v>102</v>
      </c>
      <c r="C84" s="202"/>
      <c r="D84" s="202"/>
      <c r="E84" s="202"/>
      <c r="F84" s="202"/>
      <c r="G84" s="202"/>
      <c r="H84" s="202"/>
      <c r="I84" s="62">
        <f>((5/30)/12)*1.18%*50%</f>
        <v>8.1944444444444437E-5</v>
      </c>
      <c r="J84" s="30">
        <f>I21*I84</f>
        <v>0.1937125694444444</v>
      </c>
    </row>
    <row r="85" spans="1:10" x14ac:dyDescent="0.25">
      <c r="A85" s="3" t="s">
        <v>32</v>
      </c>
      <c r="B85" s="202" t="s">
        <v>109</v>
      </c>
      <c r="C85" s="202"/>
      <c r="D85" s="202"/>
      <c r="E85" s="202"/>
      <c r="F85" s="202"/>
      <c r="G85" s="202"/>
      <c r="H85" s="202"/>
      <c r="I85" s="63">
        <v>0</v>
      </c>
      <c r="J85" s="30">
        <f>I21*I85</f>
        <v>0</v>
      </c>
    </row>
    <row r="86" spans="1:10" x14ac:dyDescent="0.25">
      <c r="A86" s="72"/>
      <c r="B86" s="260" t="s">
        <v>110</v>
      </c>
      <c r="C86" s="261"/>
      <c r="D86" s="261"/>
      <c r="E86" s="261"/>
      <c r="F86" s="261"/>
      <c r="G86" s="261"/>
      <c r="H86" s="262"/>
      <c r="I86" s="73">
        <f>SUM(I82:I85)</f>
        <v>1.2118981481481482E-2</v>
      </c>
      <c r="J86" s="76">
        <f>SUM(J82:J85)</f>
        <v>28.648666273148145</v>
      </c>
    </row>
    <row r="87" spans="1:10" x14ac:dyDescent="0.25">
      <c r="A87" s="3" t="s">
        <v>8</v>
      </c>
      <c r="B87" s="192" t="s">
        <v>111</v>
      </c>
      <c r="C87" s="193"/>
      <c r="D87" s="193"/>
      <c r="E87" s="193"/>
      <c r="F87" s="193"/>
      <c r="G87" s="193"/>
      <c r="H87" s="194"/>
      <c r="I87" s="74">
        <f>I86*H43</f>
        <v>4.4597851851851857E-3</v>
      </c>
      <c r="J87" s="30">
        <f>I87*I21</f>
        <v>10.542709188518518</v>
      </c>
    </row>
    <row r="88" spans="1:10" x14ac:dyDescent="0.25">
      <c r="A88" s="49"/>
      <c r="B88" s="210" t="s">
        <v>1</v>
      </c>
      <c r="C88" s="211"/>
      <c r="D88" s="211"/>
      <c r="E88" s="211"/>
      <c r="F88" s="211"/>
      <c r="G88" s="211"/>
      <c r="H88" s="212"/>
      <c r="I88" s="75">
        <f>SUM(I86:I87)</f>
        <v>1.6578766666666668E-2</v>
      </c>
      <c r="J88" s="38">
        <f>J87+J86</f>
        <v>39.191375461666667</v>
      </c>
    </row>
    <row r="89" spans="1:10" x14ac:dyDescent="0.25">
      <c r="A89" s="68"/>
      <c r="B89" s="68"/>
      <c r="C89" s="68"/>
      <c r="D89" s="68"/>
      <c r="E89" s="68"/>
      <c r="F89" s="68"/>
      <c r="G89" s="68"/>
      <c r="H89" s="68"/>
      <c r="I89" s="68"/>
      <c r="J89" s="68"/>
    </row>
    <row r="90" spans="1:10" s="42" customFormat="1" x14ac:dyDescent="0.25">
      <c r="A90" s="201" t="s">
        <v>113</v>
      </c>
      <c r="B90" s="201"/>
      <c r="C90" s="201"/>
      <c r="D90" s="201"/>
      <c r="E90" s="201"/>
      <c r="F90" s="201"/>
      <c r="G90" s="201"/>
      <c r="H90" s="201"/>
      <c r="I90" s="201"/>
      <c r="J90" s="201"/>
    </row>
    <row r="91" spans="1:10" x14ac:dyDescent="0.25">
      <c r="A91" s="6" t="s">
        <v>52</v>
      </c>
      <c r="B91" s="220" t="s">
        <v>53</v>
      </c>
      <c r="C91" s="220"/>
      <c r="D91" s="220"/>
      <c r="E91" s="220"/>
      <c r="F91" s="220"/>
      <c r="G91" s="220"/>
      <c r="H91" s="220"/>
      <c r="I91" s="5" t="s">
        <v>79</v>
      </c>
      <c r="J91" s="6" t="s">
        <v>21</v>
      </c>
    </row>
    <row r="92" spans="1:10" x14ac:dyDescent="0.25">
      <c r="A92" s="3" t="s">
        <v>14</v>
      </c>
      <c r="B92" s="216" t="s">
        <v>114</v>
      </c>
      <c r="C92" s="216"/>
      <c r="D92" s="216"/>
      <c r="E92" s="216"/>
      <c r="F92" s="216"/>
      <c r="G92" s="216"/>
      <c r="H92" s="216"/>
      <c r="I92" s="62">
        <f>(5/30)/12</f>
        <v>1.3888888888888888E-2</v>
      </c>
      <c r="J92" s="30">
        <f>TRUNC($I$21*I92,2)</f>
        <v>32.83</v>
      </c>
    </row>
    <row r="93" spans="1:10" x14ac:dyDescent="0.25">
      <c r="A93" s="3" t="s">
        <v>15</v>
      </c>
      <c r="B93" s="202" t="s">
        <v>115</v>
      </c>
      <c r="C93" s="202"/>
      <c r="D93" s="202"/>
      <c r="E93" s="202"/>
      <c r="F93" s="202"/>
      <c r="G93" s="202"/>
      <c r="H93" s="202"/>
      <c r="I93" s="62">
        <f>((1/30)+(1/12/3))*(4/12)*1.18%*50%</f>
        <v>1.2018518518518517E-4</v>
      </c>
      <c r="J93" s="30">
        <f t="shared" ref="J93:J95" si="0">TRUNC($I$21*I93,2)</f>
        <v>0.28000000000000003</v>
      </c>
    </row>
    <row r="94" spans="1:10" x14ac:dyDescent="0.25">
      <c r="A94" s="3" t="s">
        <v>29</v>
      </c>
      <c r="B94" s="202" t="s">
        <v>116</v>
      </c>
      <c r="C94" s="202"/>
      <c r="D94" s="202"/>
      <c r="E94" s="202"/>
      <c r="F94" s="202"/>
      <c r="G94" s="202"/>
      <c r="H94" s="202"/>
      <c r="I94" s="62">
        <f>((15/30)/12)*1.29%</f>
        <v>5.375E-4</v>
      </c>
      <c r="J94" s="30">
        <f t="shared" si="0"/>
        <v>1.27</v>
      </c>
    </row>
    <row r="95" spans="1:10" x14ac:dyDescent="0.25">
      <c r="A95" s="3" t="s">
        <v>32</v>
      </c>
      <c r="B95" s="202" t="s">
        <v>109</v>
      </c>
      <c r="C95" s="202"/>
      <c r="D95" s="202"/>
      <c r="E95" s="202"/>
      <c r="F95" s="202"/>
      <c r="G95" s="202"/>
      <c r="H95" s="202"/>
      <c r="I95" s="63">
        <v>0</v>
      </c>
      <c r="J95" s="30">
        <f t="shared" si="0"/>
        <v>0</v>
      </c>
    </row>
    <row r="96" spans="1:10" x14ac:dyDescent="0.25">
      <c r="A96" s="49"/>
      <c r="B96" s="210" t="s">
        <v>1</v>
      </c>
      <c r="C96" s="211"/>
      <c r="D96" s="211"/>
      <c r="E96" s="211"/>
      <c r="F96" s="211"/>
      <c r="G96" s="211"/>
      <c r="H96" s="212"/>
      <c r="I96" s="75">
        <f>SUM(I92:I95)</f>
        <v>1.4546574074074073E-2</v>
      </c>
      <c r="J96" s="38">
        <f>SUM(J92:J95)</f>
        <v>34.380000000000003</v>
      </c>
    </row>
    <row r="97" spans="1:10" x14ac:dyDescent="0.25">
      <c r="A97" s="263" t="s">
        <v>394</v>
      </c>
      <c r="B97" s="264"/>
      <c r="C97" s="264"/>
      <c r="D97" s="264"/>
      <c r="E97" s="264"/>
      <c r="F97" s="264"/>
      <c r="G97" s="264"/>
      <c r="H97" s="264"/>
      <c r="I97" s="265"/>
      <c r="J97" s="122"/>
    </row>
    <row r="98" spans="1:10" x14ac:dyDescent="0.25">
      <c r="A98" s="120" t="s">
        <v>395</v>
      </c>
      <c r="B98" s="97"/>
      <c r="C98" s="98"/>
      <c r="D98" s="98"/>
      <c r="E98" s="98"/>
      <c r="F98" s="98"/>
      <c r="G98" s="98"/>
      <c r="H98" s="99"/>
      <c r="I98" s="123">
        <f>I21+I68+J77</f>
        <v>4995.7353046311109</v>
      </c>
      <c r="J98" s="122"/>
    </row>
    <row r="99" spans="1:10" x14ac:dyDescent="0.25">
      <c r="A99" s="120" t="s">
        <v>54</v>
      </c>
      <c r="B99" s="245" t="s">
        <v>160</v>
      </c>
      <c r="C99" s="246"/>
      <c r="D99" s="246"/>
      <c r="E99" s="246"/>
      <c r="F99" s="246"/>
      <c r="G99" s="246"/>
      <c r="H99" s="247"/>
      <c r="I99" s="121"/>
      <c r="J99" s="122"/>
    </row>
    <row r="100" spans="1:10" x14ac:dyDescent="0.25">
      <c r="A100" s="120" t="s">
        <v>14</v>
      </c>
      <c r="B100" s="266" t="s">
        <v>396</v>
      </c>
      <c r="C100" s="267"/>
      <c r="D100" s="267"/>
      <c r="E100" s="267"/>
      <c r="F100" s="267"/>
      <c r="G100" s="267"/>
      <c r="H100" s="268"/>
      <c r="I100" s="123">
        <f>(I98/220)*15</f>
        <v>340.61831622484846</v>
      </c>
      <c r="J100" s="122"/>
    </row>
    <row r="101" spans="1:10" x14ac:dyDescent="0.25">
      <c r="A101" s="263" t="s">
        <v>1</v>
      </c>
      <c r="B101" s="264"/>
      <c r="C101" s="264"/>
      <c r="D101" s="264"/>
      <c r="E101" s="264"/>
      <c r="F101" s="264"/>
      <c r="G101" s="264"/>
      <c r="H101" s="265"/>
      <c r="I101" s="124">
        <f>I100</f>
        <v>340.61831622484846</v>
      </c>
      <c r="J101" s="122"/>
    </row>
    <row r="102" spans="1:10" x14ac:dyDescent="0.25">
      <c r="A102" s="201" t="s">
        <v>117</v>
      </c>
      <c r="B102" s="201"/>
      <c r="C102" s="201"/>
      <c r="D102" s="201"/>
      <c r="E102" s="201"/>
      <c r="F102" s="201"/>
      <c r="G102" s="201"/>
      <c r="H102" s="201"/>
      <c r="I102" s="201"/>
      <c r="J102" s="10"/>
    </row>
    <row r="103" spans="1:10" x14ac:dyDescent="0.25">
      <c r="A103" s="2">
        <v>4</v>
      </c>
      <c r="B103" s="191" t="s">
        <v>397</v>
      </c>
      <c r="C103" s="191"/>
      <c r="D103" s="191"/>
      <c r="E103" s="191"/>
      <c r="F103" s="191"/>
      <c r="G103" s="191"/>
      <c r="H103" s="191"/>
      <c r="I103" s="2" t="s">
        <v>21</v>
      </c>
      <c r="J103" s="10"/>
    </row>
    <row r="104" spans="1:10" x14ac:dyDescent="0.25">
      <c r="A104" s="4" t="s">
        <v>52</v>
      </c>
      <c r="B104" s="192" t="s">
        <v>118</v>
      </c>
      <c r="C104" s="193"/>
      <c r="D104" s="193"/>
      <c r="E104" s="193"/>
      <c r="F104" s="193"/>
      <c r="G104" s="193"/>
      <c r="H104" s="194"/>
      <c r="I104" s="32">
        <f>J88</f>
        <v>39.191375461666667</v>
      </c>
      <c r="J104" s="10"/>
    </row>
    <row r="105" spans="1:10" x14ac:dyDescent="0.25">
      <c r="A105" s="4" t="s">
        <v>54</v>
      </c>
      <c r="B105" s="192" t="s">
        <v>119</v>
      </c>
      <c r="C105" s="193"/>
      <c r="D105" s="193"/>
      <c r="E105" s="193"/>
      <c r="F105" s="193"/>
      <c r="G105" s="193"/>
      <c r="H105" s="194"/>
      <c r="I105" s="32">
        <f>J96</f>
        <v>34.380000000000003</v>
      </c>
      <c r="J105" s="10"/>
    </row>
    <row r="106" spans="1:10" x14ac:dyDescent="0.25">
      <c r="A106" s="4" t="s">
        <v>393</v>
      </c>
      <c r="B106" s="192" t="s">
        <v>398</v>
      </c>
      <c r="C106" s="193"/>
      <c r="D106" s="193"/>
      <c r="E106" s="193"/>
      <c r="F106" s="193"/>
      <c r="G106" s="193"/>
      <c r="H106" s="194"/>
      <c r="I106" s="32">
        <f>I100</f>
        <v>340.61831622484846</v>
      </c>
      <c r="J106" s="10"/>
    </row>
    <row r="107" spans="1:10" x14ac:dyDescent="0.25">
      <c r="A107" s="191" t="s">
        <v>1</v>
      </c>
      <c r="B107" s="191"/>
      <c r="C107" s="191"/>
      <c r="D107" s="191"/>
      <c r="E107" s="191"/>
      <c r="F107" s="191"/>
      <c r="G107" s="191"/>
      <c r="H107" s="191"/>
      <c r="I107" s="36">
        <f>SUM(I104+I105+I106)</f>
        <v>414.18969168651512</v>
      </c>
      <c r="J107" s="10"/>
    </row>
    <row r="108" spans="1:10" x14ac:dyDescent="0.25">
      <c r="A108" s="286"/>
      <c r="B108" s="286"/>
      <c r="C108" s="286"/>
      <c r="D108" s="286"/>
      <c r="E108" s="286"/>
      <c r="F108" s="286"/>
      <c r="G108" s="286"/>
      <c r="H108" s="286"/>
      <c r="I108" s="286"/>
      <c r="J108" s="287"/>
    </row>
    <row r="109" spans="1:10" x14ac:dyDescent="0.25">
      <c r="A109" s="201" t="s">
        <v>55</v>
      </c>
      <c r="B109" s="201"/>
      <c r="C109" s="201"/>
      <c r="D109" s="201"/>
      <c r="E109" s="201"/>
      <c r="F109" s="201"/>
      <c r="G109" s="201"/>
      <c r="H109" s="201"/>
      <c r="I109" s="201"/>
      <c r="J109" s="10"/>
    </row>
    <row r="110" spans="1:10" x14ac:dyDescent="0.25">
      <c r="A110" s="5">
        <v>5</v>
      </c>
      <c r="B110" s="191" t="s">
        <v>56</v>
      </c>
      <c r="C110" s="191"/>
      <c r="D110" s="191"/>
      <c r="E110" s="191"/>
      <c r="F110" s="191"/>
      <c r="G110" s="191"/>
      <c r="H110" s="191"/>
      <c r="I110" s="5" t="s">
        <v>21</v>
      </c>
      <c r="J110" s="10"/>
    </row>
    <row r="111" spans="1:10" x14ac:dyDescent="0.25">
      <c r="A111" s="3" t="s">
        <v>14</v>
      </c>
      <c r="B111" s="202" t="s">
        <v>57</v>
      </c>
      <c r="C111" s="202"/>
      <c r="D111" s="202"/>
      <c r="E111" s="202"/>
      <c r="F111" s="202"/>
      <c r="G111" s="202"/>
      <c r="H111" s="202"/>
      <c r="I111" s="39">
        <f>Uniformes!P8</f>
        <v>84.519583333333344</v>
      </c>
      <c r="J111" s="10"/>
    </row>
    <row r="112" spans="1:10" x14ac:dyDescent="0.25">
      <c r="A112" s="3" t="s">
        <v>15</v>
      </c>
      <c r="B112" s="202" t="s">
        <v>58</v>
      </c>
      <c r="C112" s="202"/>
      <c r="D112" s="202"/>
      <c r="E112" s="202"/>
      <c r="F112" s="202"/>
      <c r="G112" s="202"/>
      <c r="H112" s="202"/>
      <c r="I112" s="32"/>
      <c r="J112" s="10"/>
    </row>
    <row r="113" spans="1:10" x14ac:dyDescent="0.25">
      <c r="A113" s="3" t="s">
        <v>29</v>
      </c>
      <c r="B113" s="259" t="s">
        <v>59</v>
      </c>
      <c r="C113" s="259"/>
      <c r="D113" s="259"/>
      <c r="E113" s="259"/>
      <c r="F113" s="259"/>
      <c r="G113" s="259"/>
      <c r="H113" s="259"/>
      <c r="I113" s="32">
        <f>Equipamento!L18</f>
        <v>216.41649999999998</v>
      </c>
      <c r="J113" s="10"/>
    </row>
    <row r="114" spans="1:10" x14ac:dyDescent="0.25">
      <c r="A114" s="3" t="s">
        <v>32</v>
      </c>
      <c r="B114" s="202" t="s">
        <v>60</v>
      </c>
      <c r="C114" s="202"/>
      <c r="D114" s="202"/>
      <c r="E114" s="202"/>
      <c r="F114" s="202"/>
      <c r="G114" s="202"/>
      <c r="H114" s="202"/>
      <c r="I114" s="32" t="s">
        <v>61</v>
      </c>
      <c r="J114" s="10"/>
    </row>
    <row r="115" spans="1:10" x14ac:dyDescent="0.25">
      <c r="A115" s="210" t="s">
        <v>1</v>
      </c>
      <c r="B115" s="211"/>
      <c r="C115" s="211"/>
      <c r="D115" s="211"/>
      <c r="E115" s="211"/>
      <c r="F115" s="211"/>
      <c r="G115" s="211"/>
      <c r="H115" s="212"/>
      <c r="I115" s="36">
        <f>SUM(I111:I114)</f>
        <v>300.93608333333333</v>
      </c>
      <c r="J115" s="10"/>
    </row>
    <row r="116" spans="1:10" x14ac:dyDescent="0.25">
      <c r="A116" s="286"/>
      <c r="B116" s="286"/>
      <c r="C116" s="286"/>
      <c r="D116" s="286"/>
      <c r="E116" s="286"/>
      <c r="F116" s="286"/>
      <c r="G116" s="286"/>
      <c r="H116" s="286"/>
      <c r="I116" s="286"/>
      <c r="J116" s="287"/>
    </row>
    <row r="117" spans="1:10" s="45" customFormat="1" ht="15.75" x14ac:dyDescent="0.2">
      <c r="A117" s="288" t="s">
        <v>83</v>
      </c>
      <c r="B117" s="289"/>
      <c r="C117" s="289"/>
      <c r="D117" s="289"/>
      <c r="E117" s="289"/>
      <c r="F117" s="289"/>
      <c r="G117" s="289"/>
      <c r="H117" s="290"/>
    </row>
    <row r="118" spans="1:10" s="45" customFormat="1" ht="12.75" x14ac:dyDescent="0.2">
      <c r="A118" s="273"/>
      <c r="B118" s="273"/>
      <c r="C118" s="273"/>
      <c r="D118" s="273"/>
      <c r="E118" s="273"/>
      <c r="F118" s="273"/>
      <c r="G118" s="273"/>
      <c r="H118" s="273"/>
      <c r="I118" s="273"/>
      <c r="J118" s="273"/>
    </row>
    <row r="119" spans="1:10" s="53" customFormat="1" ht="30" x14ac:dyDescent="0.25">
      <c r="A119" s="18">
        <v>6</v>
      </c>
      <c r="B119" s="271" t="s">
        <v>84</v>
      </c>
      <c r="C119" s="271"/>
      <c r="D119" s="271"/>
      <c r="E119" s="271"/>
      <c r="F119" s="18" t="s">
        <v>25</v>
      </c>
      <c r="G119" s="274" t="s">
        <v>21</v>
      </c>
      <c r="H119" s="274"/>
    </row>
    <row r="120" spans="1:10" s="53" customFormat="1" x14ac:dyDescent="0.25">
      <c r="A120" s="18" t="s">
        <v>14</v>
      </c>
      <c r="B120" s="271" t="s">
        <v>5</v>
      </c>
      <c r="C120" s="271"/>
      <c r="D120" s="271"/>
      <c r="E120" s="271"/>
      <c r="F120" s="54">
        <f>'PE - Recife - Diurno'!F120</f>
        <v>0.05</v>
      </c>
      <c r="G120" s="272">
        <f>(ROUND(F120*H139,2))</f>
        <v>285.54000000000002</v>
      </c>
      <c r="H120" s="272"/>
    </row>
    <row r="121" spans="1:10" s="53" customFormat="1" x14ac:dyDescent="0.25">
      <c r="A121" s="18" t="s">
        <v>15</v>
      </c>
      <c r="B121" s="271" t="s">
        <v>7</v>
      </c>
      <c r="C121" s="271"/>
      <c r="D121" s="271"/>
      <c r="E121" s="271"/>
      <c r="F121" s="54">
        <f>'PE - Recife - Diurno'!F121</f>
        <v>0.05</v>
      </c>
      <c r="G121" s="272">
        <f>(ROUND(F121*H139,2))</f>
        <v>285.54000000000002</v>
      </c>
      <c r="H121" s="272"/>
    </row>
    <row r="122" spans="1:10" s="53" customFormat="1" x14ac:dyDescent="0.25">
      <c r="A122" s="18"/>
      <c r="B122" s="277" t="s">
        <v>120</v>
      </c>
      <c r="C122" s="278"/>
      <c r="D122" s="281" t="s">
        <v>121</v>
      </c>
      <c r="E122" s="282"/>
      <c r="F122" s="283"/>
      <c r="G122" s="275">
        <f>G120+G121+H139</f>
        <v>6281.9410796509592</v>
      </c>
      <c r="H122" s="276"/>
    </row>
    <row r="123" spans="1:10" s="53" customFormat="1" x14ac:dyDescent="0.25">
      <c r="A123" s="18" t="s">
        <v>29</v>
      </c>
      <c r="B123" s="279" t="s">
        <v>6</v>
      </c>
      <c r="C123" s="280"/>
      <c r="D123" s="284">
        <f>F128*100</f>
        <v>8.6499999999999986</v>
      </c>
      <c r="E123" s="285"/>
      <c r="F123" s="78">
        <f>+(100-D123)/100</f>
        <v>0.91349999999999998</v>
      </c>
      <c r="G123" s="269">
        <f t="shared" ref="G123:H123" si="1">G122/F123</f>
        <v>6876.7827910793203</v>
      </c>
      <c r="H123" s="270">
        <f t="shared" si="1"/>
        <v>0</v>
      </c>
    </row>
    <row r="124" spans="1:10" s="53" customFormat="1" x14ac:dyDescent="0.25">
      <c r="A124" s="18"/>
      <c r="B124" s="271" t="s">
        <v>85</v>
      </c>
      <c r="C124" s="271"/>
      <c r="D124" s="271"/>
      <c r="E124" s="271"/>
      <c r="F124" s="51">
        <v>6.4999999999999997E-3</v>
      </c>
      <c r="G124" s="272">
        <f>G123*F124</f>
        <v>44.699088142015583</v>
      </c>
      <c r="H124" s="272"/>
      <c r="I124" s="52"/>
    </row>
    <row r="125" spans="1:10" s="53" customFormat="1" x14ac:dyDescent="0.25">
      <c r="A125" s="18"/>
      <c r="B125" s="271" t="s">
        <v>86</v>
      </c>
      <c r="C125" s="271"/>
      <c r="D125" s="271"/>
      <c r="E125" s="271"/>
      <c r="F125" s="51">
        <v>0.03</v>
      </c>
      <c r="G125" s="272">
        <f>G123*F125</f>
        <v>206.30348373237959</v>
      </c>
      <c r="H125" s="272"/>
      <c r="I125" s="52"/>
    </row>
    <row r="126" spans="1:10" s="53" customFormat="1" x14ac:dyDescent="0.25">
      <c r="A126" s="18"/>
      <c r="B126" s="271" t="s">
        <v>87</v>
      </c>
      <c r="C126" s="271"/>
      <c r="D126" s="271"/>
      <c r="E126" s="271"/>
      <c r="F126" s="54"/>
      <c r="G126" s="272"/>
      <c r="H126" s="272"/>
    </row>
    <row r="127" spans="1:10" s="53" customFormat="1" x14ac:dyDescent="0.25">
      <c r="A127" s="18"/>
      <c r="B127" s="271" t="s">
        <v>101</v>
      </c>
      <c r="C127" s="271"/>
      <c r="D127" s="271"/>
      <c r="E127" s="271"/>
      <c r="F127" s="51">
        <v>0.05</v>
      </c>
      <c r="G127" s="272">
        <f>G123*F127</f>
        <v>343.83913955396605</v>
      </c>
      <c r="H127" s="272"/>
    </row>
    <row r="128" spans="1:10" s="53" customFormat="1" x14ac:dyDescent="0.25">
      <c r="A128" s="18"/>
      <c r="B128" s="271" t="s">
        <v>82</v>
      </c>
      <c r="C128" s="271"/>
      <c r="D128" s="271"/>
      <c r="E128" s="271"/>
      <c r="F128" s="77">
        <f>SUM(F124:F127)</f>
        <v>8.6499999999999994E-2</v>
      </c>
      <c r="G128" s="272"/>
      <c r="H128" s="272"/>
    </row>
    <row r="129" spans="1:10" s="53" customFormat="1" x14ac:dyDescent="0.25">
      <c r="A129" s="298" t="s">
        <v>122</v>
      </c>
      <c r="B129" s="299"/>
      <c r="C129" s="299"/>
      <c r="D129" s="299"/>
      <c r="E129" s="299"/>
      <c r="F129" s="300"/>
      <c r="G129" s="301">
        <f>SUM(G120+G121+G124+G125+G127)</f>
        <v>1165.9217114283613</v>
      </c>
      <c r="H129" s="301"/>
    </row>
    <row r="130" spans="1:10" x14ac:dyDescent="0.25">
      <c r="A130" s="9"/>
      <c r="B130" s="9"/>
      <c r="C130" s="9"/>
      <c r="D130" s="9"/>
      <c r="E130" s="9"/>
      <c r="F130" s="9"/>
      <c r="G130" s="42"/>
      <c r="H130" s="42"/>
      <c r="I130" s="9"/>
      <c r="J130" s="10"/>
    </row>
    <row r="131" spans="1:10" s="45" customFormat="1" ht="15.75" x14ac:dyDescent="0.2">
      <c r="A131" s="296" t="s">
        <v>88</v>
      </c>
      <c r="B131" s="297"/>
      <c r="C131" s="297"/>
      <c r="D131" s="297"/>
      <c r="E131" s="297"/>
      <c r="F131" s="297"/>
      <c r="G131" s="297"/>
      <c r="H131" s="297"/>
    </row>
    <row r="132" spans="1:10" s="45" customFormat="1" ht="12.75" x14ac:dyDescent="0.2">
      <c r="A132" s="273"/>
      <c r="B132" s="273"/>
      <c r="C132" s="273"/>
      <c r="D132" s="273"/>
      <c r="E132" s="273"/>
      <c r="F132" s="273"/>
      <c r="G132" s="273"/>
      <c r="H132" s="273"/>
      <c r="I132" s="273"/>
    </row>
    <row r="133" spans="1:10" customFormat="1" x14ac:dyDescent="0.25">
      <c r="A133" s="18"/>
      <c r="B133" s="274" t="s">
        <v>62</v>
      </c>
      <c r="C133" s="274"/>
      <c r="D133" s="274"/>
      <c r="E133" s="274"/>
      <c r="F133" s="274"/>
      <c r="G133" s="274"/>
      <c r="H133" s="18" t="s">
        <v>21</v>
      </c>
    </row>
    <row r="134" spans="1:10" customFormat="1" x14ac:dyDescent="0.25">
      <c r="A134" s="18" t="s">
        <v>14</v>
      </c>
      <c r="B134" s="294" t="s">
        <v>63</v>
      </c>
      <c r="C134" s="294"/>
      <c r="D134" s="294"/>
      <c r="E134" s="294"/>
      <c r="F134" s="294"/>
      <c r="G134" s="294"/>
      <c r="H134" s="56">
        <f>I21</f>
        <v>2363.9499999999998</v>
      </c>
    </row>
    <row r="135" spans="1:10" customFormat="1" x14ac:dyDescent="0.25">
      <c r="A135" s="18" t="s">
        <v>15</v>
      </c>
      <c r="B135" s="294" t="s">
        <v>89</v>
      </c>
      <c r="C135" s="294"/>
      <c r="D135" s="294"/>
      <c r="E135" s="294"/>
      <c r="F135" s="294"/>
      <c r="G135" s="294"/>
      <c r="H135" s="56">
        <f>I68</f>
        <v>2463.74081948</v>
      </c>
    </row>
    <row r="136" spans="1:10" customFormat="1" x14ac:dyDescent="0.25">
      <c r="A136" s="18" t="s">
        <v>29</v>
      </c>
      <c r="B136" s="294" t="s">
        <v>48</v>
      </c>
      <c r="C136" s="294"/>
      <c r="D136" s="294"/>
      <c r="E136" s="294"/>
      <c r="F136" s="294"/>
      <c r="G136" s="294"/>
      <c r="H136" s="56">
        <f>J77</f>
        <v>168.0444851511111</v>
      </c>
    </row>
    <row r="137" spans="1:10" customFormat="1" x14ac:dyDescent="0.25">
      <c r="A137" s="18" t="s">
        <v>32</v>
      </c>
      <c r="B137" s="295" t="s">
        <v>51</v>
      </c>
      <c r="C137" s="295"/>
      <c r="D137" s="295"/>
      <c r="E137" s="295"/>
      <c r="F137" s="295"/>
      <c r="G137" s="295"/>
      <c r="H137" s="56">
        <f>I107</f>
        <v>414.18969168651512</v>
      </c>
    </row>
    <row r="138" spans="1:10" customFormat="1" x14ac:dyDescent="0.25">
      <c r="A138" s="18" t="s">
        <v>8</v>
      </c>
      <c r="B138" s="294" t="s">
        <v>90</v>
      </c>
      <c r="C138" s="294"/>
      <c r="D138" s="294"/>
      <c r="E138" s="294"/>
      <c r="F138" s="294"/>
      <c r="G138" s="294"/>
      <c r="H138" s="61">
        <f>I115</f>
        <v>300.93608333333333</v>
      </c>
    </row>
    <row r="139" spans="1:10" customFormat="1" x14ac:dyDescent="0.25">
      <c r="A139" s="274" t="s">
        <v>91</v>
      </c>
      <c r="B139" s="274"/>
      <c r="C139" s="274"/>
      <c r="D139" s="274"/>
      <c r="E139" s="274"/>
      <c r="F139" s="274"/>
      <c r="G139" s="274"/>
      <c r="H139" s="57">
        <f>SUM(H134:H138)</f>
        <v>5710.8610796509593</v>
      </c>
    </row>
    <row r="140" spans="1:10" customFormat="1" x14ac:dyDescent="0.25">
      <c r="A140" s="18" t="s">
        <v>35</v>
      </c>
      <c r="B140" s="294" t="s">
        <v>92</v>
      </c>
      <c r="C140" s="294"/>
      <c r="D140" s="294"/>
      <c r="E140" s="294"/>
      <c r="F140" s="294"/>
      <c r="G140" s="294"/>
      <c r="H140" s="56">
        <f>G129</f>
        <v>1165.9217114283613</v>
      </c>
    </row>
    <row r="141" spans="1:10" customFormat="1" x14ac:dyDescent="0.25">
      <c r="A141" s="274" t="s">
        <v>93</v>
      </c>
      <c r="B141" s="274"/>
      <c r="C141" s="274"/>
      <c r="D141" s="274"/>
      <c r="E141" s="274"/>
      <c r="F141" s="274"/>
      <c r="G141" s="274"/>
      <c r="H141" s="58">
        <f>H139+H140</f>
        <v>6876.7827910793203</v>
      </c>
      <c r="I141" s="64"/>
      <c r="J141" s="65"/>
    </row>
    <row r="142" spans="1:10" s="45" customFormat="1" ht="12.75" x14ac:dyDescent="0.2">
      <c r="A142" s="291" t="s">
        <v>94</v>
      </c>
      <c r="B142" s="291"/>
      <c r="C142" s="291"/>
      <c r="D142" s="291"/>
      <c r="E142" s="291"/>
      <c r="F142" s="291"/>
      <c r="G142" s="291"/>
      <c r="H142" s="59">
        <f>12*H141</f>
        <v>82521.393492951844</v>
      </c>
    </row>
    <row r="143" spans="1:10" s="55" customFormat="1" ht="12.75" x14ac:dyDescent="0.2">
      <c r="A143" s="292" t="s">
        <v>95</v>
      </c>
      <c r="B143" s="292"/>
      <c r="C143" s="292"/>
      <c r="D143" s="292"/>
      <c r="E143" s="292"/>
      <c r="F143" s="292"/>
      <c r="G143" s="292"/>
      <c r="H143" s="292"/>
    </row>
    <row r="144" spans="1:10" s="55" customFormat="1" ht="12.75" x14ac:dyDescent="0.2">
      <c r="A144" s="293" t="s">
        <v>107</v>
      </c>
      <c r="B144" s="293"/>
      <c r="C144" s="293"/>
      <c r="D144" s="293"/>
      <c r="E144" s="293"/>
      <c r="F144" s="293"/>
      <c r="G144" s="293"/>
      <c r="H144" s="293"/>
    </row>
    <row r="145" spans="1:8" x14ac:dyDescent="0.25">
      <c r="A145" s="25"/>
      <c r="B145" s="25"/>
      <c r="C145" s="25"/>
      <c r="D145" s="25"/>
      <c r="E145" s="25"/>
      <c r="F145" s="25"/>
      <c r="G145" s="25"/>
      <c r="H145" s="25"/>
    </row>
  </sheetData>
  <mergeCells count="156">
    <mergeCell ref="B58:H58"/>
    <mergeCell ref="A141:G141"/>
    <mergeCell ref="A142:G142"/>
    <mergeCell ref="A143:H143"/>
    <mergeCell ref="A144:H144"/>
    <mergeCell ref="B135:G135"/>
    <mergeCell ref="B136:G136"/>
    <mergeCell ref="B137:G137"/>
    <mergeCell ref="B138:G138"/>
    <mergeCell ref="A139:G139"/>
    <mergeCell ref="B140:G140"/>
    <mergeCell ref="A129:F129"/>
    <mergeCell ref="G129:H129"/>
    <mergeCell ref="A131:H131"/>
    <mergeCell ref="A132:I132"/>
    <mergeCell ref="B133:G133"/>
    <mergeCell ref="B134:G134"/>
    <mergeCell ref="B126:E126"/>
    <mergeCell ref="G126:H126"/>
    <mergeCell ref="B127:E127"/>
    <mergeCell ref="G127:H127"/>
    <mergeCell ref="B128:E128"/>
    <mergeCell ref="G128:H128"/>
    <mergeCell ref="B123:C123"/>
    <mergeCell ref="D123:E123"/>
    <mergeCell ref="G123:H123"/>
    <mergeCell ref="B124:E124"/>
    <mergeCell ref="G124:H124"/>
    <mergeCell ref="B125:E125"/>
    <mergeCell ref="G125:H125"/>
    <mergeCell ref="B120:E120"/>
    <mergeCell ref="G120:H120"/>
    <mergeCell ref="B121:E121"/>
    <mergeCell ref="G121:H121"/>
    <mergeCell ref="B122:C122"/>
    <mergeCell ref="D122:F122"/>
    <mergeCell ref="G122:H122"/>
    <mergeCell ref="A115:H115"/>
    <mergeCell ref="A116:J116"/>
    <mergeCell ref="A117:H117"/>
    <mergeCell ref="A118:J118"/>
    <mergeCell ref="B119:E119"/>
    <mergeCell ref="G119:H119"/>
    <mergeCell ref="A109:I109"/>
    <mergeCell ref="B110:H110"/>
    <mergeCell ref="B111:H111"/>
    <mergeCell ref="B112:H112"/>
    <mergeCell ref="B113:H113"/>
    <mergeCell ref="B114:H114"/>
    <mergeCell ref="B103:H103"/>
    <mergeCell ref="B104:H104"/>
    <mergeCell ref="B105:H105"/>
    <mergeCell ref="B106:H106"/>
    <mergeCell ref="A107:H107"/>
    <mergeCell ref="A108:J108"/>
    <mergeCell ref="B96:H96"/>
    <mergeCell ref="A97:I97"/>
    <mergeCell ref="B99:H99"/>
    <mergeCell ref="B100:H100"/>
    <mergeCell ref="A101:H101"/>
    <mergeCell ref="A102:I102"/>
    <mergeCell ref="A90:J90"/>
    <mergeCell ref="B91:H91"/>
    <mergeCell ref="B92:H92"/>
    <mergeCell ref="B93:H93"/>
    <mergeCell ref="B94:H94"/>
    <mergeCell ref="B95:H95"/>
    <mergeCell ref="B83:H83"/>
    <mergeCell ref="B84:H84"/>
    <mergeCell ref="B85:H85"/>
    <mergeCell ref="B86:H86"/>
    <mergeCell ref="B87:H87"/>
    <mergeCell ref="B88:H88"/>
    <mergeCell ref="B77:H77"/>
    <mergeCell ref="A78:J78"/>
    <mergeCell ref="A79:J79"/>
    <mergeCell ref="A80:J80"/>
    <mergeCell ref="B81:H81"/>
    <mergeCell ref="B82:H82"/>
    <mergeCell ref="B71:H71"/>
    <mergeCell ref="B72:H72"/>
    <mergeCell ref="B73:H73"/>
    <mergeCell ref="B74:H74"/>
    <mergeCell ref="B75:H75"/>
    <mergeCell ref="B76:H76"/>
    <mergeCell ref="B65:H65"/>
    <mergeCell ref="B66:H66"/>
    <mergeCell ref="B67:H67"/>
    <mergeCell ref="A68:H68"/>
    <mergeCell ref="A69:J69"/>
    <mergeCell ref="A70:J70"/>
    <mergeCell ref="B59:H59"/>
    <mergeCell ref="B60:H60"/>
    <mergeCell ref="A61:I61"/>
    <mergeCell ref="A62:J62"/>
    <mergeCell ref="A63:I63"/>
    <mergeCell ref="B64:H64"/>
    <mergeCell ref="B52:G52"/>
    <mergeCell ref="B53:H53"/>
    <mergeCell ref="B54:G54"/>
    <mergeCell ref="B55:G55"/>
    <mergeCell ref="B56:G56"/>
    <mergeCell ref="B57:H57"/>
    <mergeCell ref="A46:I46"/>
    <mergeCell ref="B47:H47"/>
    <mergeCell ref="B48:H48"/>
    <mergeCell ref="B49:G49"/>
    <mergeCell ref="B50:G50"/>
    <mergeCell ref="B51:G51"/>
    <mergeCell ref="B40:G40"/>
    <mergeCell ref="A41:G41"/>
    <mergeCell ref="B42:G42"/>
    <mergeCell ref="A43:G43"/>
    <mergeCell ref="A44:I44"/>
    <mergeCell ref="A45:J45"/>
    <mergeCell ref="B34:G34"/>
    <mergeCell ref="B35:G35"/>
    <mergeCell ref="B36:C36"/>
    <mergeCell ref="B37:G37"/>
    <mergeCell ref="B38:G38"/>
    <mergeCell ref="B39:G39"/>
    <mergeCell ref="B28:G28"/>
    <mergeCell ref="A29:G29"/>
    <mergeCell ref="A30:I30"/>
    <mergeCell ref="A31:J31"/>
    <mergeCell ref="A32:I32"/>
    <mergeCell ref="B33:G33"/>
    <mergeCell ref="A22:I22"/>
    <mergeCell ref="A23:J23"/>
    <mergeCell ref="A24:I24"/>
    <mergeCell ref="A25:I25"/>
    <mergeCell ref="B26:H26"/>
    <mergeCell ref="B27:G27"/>
    <mergeCell ref="A16:J16"/>
    <mergeCell ref="A17:I17"/>
    <mergeCell ref="B18:G18"/>
    <mergeCell ref="B19:H19"/>
    <mergeCell ref="B20:G20"/>
    <mergeCell ref="A21:H21"/>
    <mergeCell ref="B12:F12"/>
    <mergeCell ref="G12:I12"/>
    <mergeCell ref="B13:F13"/>
    <mergeCell ref="G13:I13"/>
    <mergeCell ref="G14:I14"/>
    <mergeCell ref="B15:F15"/>
    <mergeCell ref="G15:I15"/>
    <mergeCell ref="J1:J15"/>
    <mergeCell ref="A3:I3"/>
    <mergeCell ref="A4:I4"/>
    <mergeCell ref="A5:I5"/>
    <mergeCell ref="A6:I6"/>
    <mergeCell ref="A8:I8"/>
    <mergeCell ref="A9:I9"/>
    <mergeCell ref="A10:I10"/>
    <mergeCell ref="B11:F11"/>
    <mergeCell ref="G11:I11"/>
  </mergeCells>
  <pageMargins left="0.25" right="0.25"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EF66C-FB24-49F5-85FC-F2CF39BEE5AA}">
  <sheetPr>
    <tabColor rgb="FF92D050"/>
  </sheetPr>
  <dimension ref="A1:J147"/>
  <sheetViews>
    <sheetView showGridLines="0" view="pageBreakPreview" topLeftCell="A37" zoomScale="124" zoomScaleNormal="118" zoomScaleSheetLayoutView="124" workbookViewId="0">
      <selection activeCell="I62" sqref="I62"/>
    </sheetView>
  </sheetViews>
  <sheetFormatPr defaultColWidth="8.85546875" defaultRowHeight="15" x14ac:dyDescent="0.25"/>
  <cols>
    <col min="1" max="1" width="4.28515625" style="12" customWidth="1"/>
    <col min="2" max="2" width="8.42578125" style="12" customWidth="1"/>
    <col min="3" max="3" width="10.85546875" style="12" customWidth="1"/>
    <col min="4" max="4" width="9.85546875" style="12" customWidth="1"/>
    <col min="5" max="5" width="6.85546875" style="12" customWidth="1"/>
    <col min="6" max="6" width="11.28515625" style="12" customWidth="1"/>
    <col min="7" max="7" width="8.5703125" style="12" customWidth="1"/>
    <col min="8" max="8" width="12.28515625" style="12" customWidth="1"/>
    <col min="9" max="9" width="15.5703125" style="13" customWidth="1"/>
    <col min="10" max="10" width="10.85546875" style="12" customWidth="1"/>
    <col min="11" max="16384" width="8.85546875" style="9"/>
  </cols>
  <sheetData>
    <row r="1" spans="1:10" ht="50.25" customHeight="1" x14ac:dyDescent="0.25">
      <c r="A1" s="8"/>
      <c r="B1" s="9"/>
      <c r="C1" s="8"/>
      <c r="D1" s="8"/>
      <c r="E1" s="9"/>
      <c r="F1" s="9"/>
      <c r="G1" s="9"/>
      <c r="J1" s="236"/>
    </row>
    <row r="2" spans="1:10" x14ac:dyDescent="0.25">
      <c r="A2" s="8"/>
      <c r="B2" s="8"/>
      <c r="C2" s="8"/>
      <c r="D2" s="8"/>
      <c r="E2" s="9"/>
      <c r="F2" s="9"/>
      <c r="G2" s="9"/>
      <c r="J2" s="237"/>
    </row>
    <row r="3" spans="1:10" x14ac:dyDescent="0.25">
      <c r="A3" s="238" t="s">
        <v>0</v>
      </c>
      <c r="B3" s="238"/>
      <c r="C3" s="238"/>
      <c r="D3" s="238"/>
      <c r="E3" s="238"/>
      <c r="F3" s="238"/>
      <c r="G3" s="238"/>
      <c r="H3" s="238"/>
      <c r="I3" s="238"/>
      <c r="J3" s="237"/>
    </row>
    <row r="4" spans="1:10" x14ac:dyDescent="0.25">
      <c r="A4" s="239" t="s">
        <v>106</v>
      </c>
      <c r="B4" s="239"/>
      <c r="C4" s="239"/>
      <c r="D4" s="239"/>
      <c r="E4" s="239"/>
      <c r="F4" s="239"/>
      <c r="G4" s="239"/>
      <c r="H4" s="239"/>
      <c r="I4" s="239"/>
      <c r="J4" s="237"/>
    </row>
    <row r="5" spans="1:10" x14ac:dyDescent="0.25">
      <c r="A5" s="240" t="s">
        <v>9</v>
      </c>
      <c r="B5" s="240"/>
      <c r="C5" s="240"/>
      <c r="D5" s="240"/>
      <c r="E5" s="240"/>
      <c r="F5" s="240"/>
      <c r="G5" s="240"/>
      <c r="H5" s="240"/>
      <c r="I5" s="240"/>
      <c r="J5" s="237"/>
    </row>
    <row r="6" spans="1:10" x14ac:dyDescent="0.25">
      <c r="A6" s="241" t="s">
        <v>400</v>
      </c>
      <c r="B6" s="241"/>
      <c r="C6" s="241"/>
      <c r="D6" s="241"/>
      <c r="E6" s="241"/>
      <c r="F6" s="241"/>
      <c r="G6" s="241"/>
      <c r="H6" s="241"/>
      <c r="I6" s="241"/>
      <c r="J6" s="237"/>
    </row>
    <row r="7" spans="1:10" x14ac:dyDescent="0.25">
      <c r="A7" s="15"/>
      <c r="B7" s="15"/>
      <c r="C7" s="15"/>
      <c r="D7" s="15"/>
      <c r="E7" s="15"/>
      <c r="F7" s="15"/>
      <c r="G7" s="15"/>
      <c r="H7" s="16"/>
      <c r="I7" s="17"/>
      <c r="J7" s="237"/>
    </row>
    <row r="8" spans="1:10" customFormat="1" x14ac:dyDescent="0.25">
      <c r="A8" s="242" t="s">
        <v>157</v>
      </c>
      <c r="B8" s="242"/>
      <c r="C8" s="242"/>
      <c r="D8" s="242"/>
      <c r="E8" s="242"/>
      <c r="F8" s="242"/>
      <c r="G8" s="242"/>
      <c r="H8" s="242"/>
      <c r="I8" s="242"/>
      <c r="J8" s="237"/>
    </row>
    <row r="9" spans="1:10" customFormat="1" x14ac:dyDescent="0.25">
      <c r="A9" s="243" t="s">
        <v>158</v>
      </c>
      <c r="B9" s="243"/>
      <c r="C9" s="243"/>
      <c r="D9" s="243"/>
      <c r="E9" s="243"/>
      <c r="F9" s="243"/>
      <c r="G9" s="243"/>
      <c r="H9" s="243"/>
      <c r="I9" s="243"/>
      <c r="J9" s="237"/>
    </row>
    <row r="10" spans="1:10" customFormat="1" x14ac:dyDescent="0.25">
      <c r="A10" s="244" t="s">
        <v>64</v>
      </c>
      <c r="B10" s="244"/>
      <c r="C10" s="244"/>
      <c r="D10" s="244"/>
      <c r="E10" s="244"/>
      <c r="F10" s="244"/>
      <c r="G10" s="244"/>
      <c r="H10" s="244"/>
      <c r="I10" s="244"/>
      <c r="J10" s="237"/>
    </row>
    <row r="11" spans="1:10" customFormat="1" x14ac:dyDescent="0.25">
      <c r="A11" s="18" t="s">
        <v>14</v>
      </c>
      <c r="B11" s="221" t="s">
        <v>65</v>
      </c>
      <c r="C11" s="222"/>
      <c r="D11" s="222"/>
      <c r="E11" s="222"/>
      <c r="F11" s="223"/>
      <c r="G11" s="224" t="s">
        <v>108</v>
      </c>
      <c r="H11" s="225"/>
      <c r="I11" s="226"/>
      <c r="J11" s="237"/>
    </row>
    <row r="12" spans="1:10" customFormat="1" x14ac:dyDescent="0.25">
      <c r="A12" s="18" t="s">
        <v>15</v>
      </c>
      <c r="B12" s="227" t="s">
        <v>66</v>
      </c>
      <c r="C12" s="228"/>
      <c r="D12" s="228"/>
      <c r="E12" s="228"/>
      <c r="F12" s="229"/>
      <c r="G12" s="230" t="s">
        <v>415</v>
      </c>
      <c r="H12" s="231"/>
      <c r="I12" s="232"/>
      <c r="J12" s="237"/>
    </row>
    <row r="13" spans="1:10" customFormat="1" x14ac:dyDescent="0.25">
      <c r="A13" s="18" t="s">
        <v>29</v>
      </c>
      <c r="B13" s="221" t="s">
        <v>67</v>
      </c>
      <c r="C13" s="222"/>
      <c r="D13" s="222"/>
      <c r="E13" s="222"/>
      <c r="F13" s="223"/>
      <c r="G13" s="233">
        <v>24</v>
      </c>
      <c r="H13" s="234"/>
      <c r="I13" s="235"/>
      <c r="J13" s="237"/>
    </row>
    <row r="14" spans="1:10" customFormat="1" x14ac:dyDescent="0.25">
      <c r="A14" s="18" t="s">
        <v>32</v>
      </c>
      <c r="B14" s="69" t="s">
        <v>155</v>
      </c>
      <c r="C14" s="70"/>
      <c r="D14" s="70"/>
      <c r="E14" s="70"/>
      <c r="F14" s="71"/>
      <c r="G14" s="233" t="s">
        <v>159</v>
      </c>
      <c r="H14" s="234"/>
      <c r="I14" s="235"/>
      <c r="J14" s="237"/>
    </row>
    <row r="15" spans="1:10" customFormat="1" x14ac:dyDescent="0.25">
      <c r="A15" s="18" t="s">
        <v>8</v>
      </c>
      <c r="B15" s="195" t="s">
        <v>68</v>
      </c>
      <c r="C15" s="195"/>
      <c r="D15" s="195"/>
      <c r="E15" s="195"/>
      <c r="F15" s="195"/>
      <c r="G15" s="196">
        <v>46023</v>
      </c>
      <c r="H15" s="197"/>
      <c r="I15" s="198"/>
      <c r="J15" s="237"/>
    </row>
    <row r="16" spans="1:10" x14ac:dyDescent="0.25">
      <c r="A16" s="199"/>
      <c r="B16" s="199"/>
      <c r="C16" s="199"/>
      <c r="D16" s="199"/>
      <c r="E16" s="199"/>
      <c r="F16" s="199"/>
      <c r="G16" s="199"/>
      <c r="H16" s="199"/>
      <c r="I16" s="199"/>
      <c r="J16" s="200"/>
    </row>
    <row r="17" spans="1:10" x14ac:dyDescent="0.25">
      <c r="A17" s="201" t="s">
        <v>10</v>
      </c>
      <c r="B17" s="201"/>
      <c r="C17" s="201"/>
      <c r="D17" s="201"/>
      <c r="E17" s="201"/>
      <c r="F17" s="201"/>
      <c r="G17" s="201"/>
      <c r="H17" s="201"/>
      <c r="I17" s="201"/>
      <c r="J17" s="10"/>
    </row>
    <row r="18" spans="1:10" s="20" customFormat="1" ht="30" x14ac:dyDescent="0.25">
      <c r="A18" s="2">
        <v>1</v>
      </c>
      <c r="B18" s="191" t="s">
        <v>11</v>
      </c>
      <c r="C18" s="191"/>
      <c r="D18" s="191"/>
      <c r="E18" s="191"/>
      <c r="F18" s="191"/>
      <c r="G18" s="191"/>
      <c r="H18" s="2" t="s">
        <v>12</v>
      </c>
      <c r="I18" s="2" t="s">
        <v>13</v>
      </c>
      <c r="J18" s="19"/>
    </row>
    <row r="19" spans="1:10" x14ac:dyDescent="0.25">
      <c r="A19" s="4" t="s">
        <v>14</v>
      </c>
      <c r="B19" s="202" t="s">
        <v>414</v>
      </c>
      <c r="C19" s="202"/>
      <c r="D19" s="202"/>
      <c r="E19" s="202"/>
      <c r="F19" s="202"/>
      <c r="G19" s="202"/>
      <c r="H19" s="202"/>
      <c r="I19" s="26">
        <v>1818.42</v>
      </c>
      <c r="J19" s="10"/>
    </row>
    <row r="20" spans="1:10" x14ac:dyDescent="0.25">
      <c r="A20" s="4" t="s">
        <v>15</v>
      </c>
      <c r="B20" s="216" t="s">
        <v>420</v>
      </c>
      <c r="C20" s="216"/>
      <c r="D20" s="216"/>
      <c r="E20" s="216"/>
      <c r="F20" s="216"/>
      <c r="G20" s="216"/>
      <c r="H20" s="40">
        <v>0.3</v>
      </c>
      <c r="I20" s="30">
        <f>ROUND(H20*I19,2)</f>
        <v>545.53</v>
      </c>
      <c r="J20" s="10"/>
    </row>
    <row r="21" spans="1:10" x14ac:dyDescent="0.25">
      <c r="A21" s="4" t="s">
        <v>29</v>
      </c>
      <c r="B21" s="192" t="s">
        <v>161</v>
      </c>
      <c r="C21" s="193"/>
      <c r="D21" s="193"/>
      <c r="E21" s="193"/>
      <c r="F21" s="193"/>
      <c r="G21" s="193"/>
      <c r="H21" s="194"/>
      <c r="I21" s="30">
        <f>I19/220*0.2*(9*(365/2/12))</f>
        <v>226.26930681818183</v>
      </c>
      <c r="J21" s="10"/>
    </row>
    <row r="22" spans="1:10" x14ac:dyDescent="0.25">
      <c r="A22" s="4" t="s">
        <v>32</v>
      </c>
      <c r="B22" s="192" t="s">
        <v>162</v>
      </c>
      <c r="C22" s="193"/>
      <c r="D22" s="193"/>
      <c r="E22" s="193"/>
      <c r="F22" s="193"/>
      <c r="G22" s="193"/>
      <c r="H22" s="194"/>
      <c r="I22" s="30">
        <f>I19/220*1.2*(9*(365/2/12))*((60/52.5)-1)</f>
        <v>193.94512012987002</v>
      </c>
      <c r="J22" s="10"/>
    </row>
    <row r="23" spans="1:10" x14ac:dyDescent="0.25">
      <c r="A23" s="191" t="s">
        <v>1</v>
      </c>
      <c r="B23" s="191"/>
      <c r="C23" s="191"/>
      <c r="D23" s="191"/>
      <c r="E23" s="191"/>
      <c r="F23" s="191"/>
      <c r="G23" s="191"/>
      <c r="H23" s="191"/>
      <c r="I23" s="31">
        <f>SUM(I19:I22)</f>
        <v>2784.1644269480521</v>
      </c>
      <c r="J23" s="10"/>
    </row>
    <row r="24" spans="1:10" x14ac:dyDescent="0.25">
      <c r="A24" s="217" t="s">
        <v>16</v>
      </c>
      <c r="B24" s="217"/>
      <c r="C24" s="217"/>
      <c r="D24" s="217"/>
      <c r="E24" s="217"/>
      <c r="F24" s="217"/>
      <c r="G24" s="217"/>
      <c r="H24" s="217"/>
      <c r="I24" s="217"/>
      <c r="J24" s="9"/>
    </row>
    <row r="25" spans="1:10" x14ac:dyDescent="0.25">
      <c r="A25" s="218"/>
      <c r="B25" s="218"/>
      <c r="C25" s="218"/>
      <c r="D25" s="218"/>
      <c r="E25" s="218"/>
      <c r="F25" s="218"/>
      <c r="G25" s="218"/>
      <c r="H25" s="218"/>
      <c r="I25" s="218"/>
      <c r="J25" s="219"/>
    </row>
    <row r="26" spans="1:10" x14ac:dyDescent="0.25">
      <c r="A26" s="203" t="s">
        <v>17</v>
      </c>
      <c r="B26" s="203"/>
      <c r="C26" s="203"/>
      <c r="D26" s="203"/>
      <c r="E26" s="203"/>
      <c r="F26" s="203"/>
      <c r="G26" s="203"/>
      <c r="H26" s="203"/>
      <c r="I26" s="203"/>
      <c r="J26" s="10"/>
    </row>
    <row r="27" spans="1:10" x14ac:dyDescent="0.25">
      <c r="A27" s="220" t="s">
        <v>18</v>
      </c>
      <c r="B27" s="220"/>
      <c r="C27" s="220"/>
      <c r="D27" s="220"/>
      <c r="E27" s="220"/>
      <c r="F27" s="220"/>
      <c r="G27" s="220"/>
      <c r="H27" s="220"/>
      <c r="I27" s="220"/>
      <c r="J27" s="10"/>
    </row>
    <row r="28" spans="1:10" x14ac:dyDescent="0.25">
      <c r="A28" s="3" t="s">
        <v>19</v>
      </c>
      <c r="B28" s="203" t="s">
        <v>20</v>
      </c>
      <c r="C28" s="203"/>
      <c r="D28" s="203"/>
      <c r="E28" s="203"/>
      <c r="F28" s="203"/>
      <c r="G28" s="203"/>
      <c r="H28" s="203"/>
      <c r="I28" s="4" t="s">
        <v>21</v>
      </c>
      <c r="J28" s="10"/>
    </row>
    <row r="29" spans="1:10" x14ac:dyDescent="0.25">
      <c r="A29" s="3" t="s">
        <v>14</v>
      </c>
      <c r="B29" s="204" t="s">
        <v>96</v>
      </c>
      <c r="C29" s="205"/>
      <c r="D29" s="205"/>
      <c r="E29" s="205"/>
      <c r="F29" s="205"/>
      <c r="G29" s="206"/>
      <c r="H29" s="21">
        <v>8.3299999999999999E-2</v>
      </c>
      <c r="I29" s="32">
        <f>I23*H29</f>
        <v>231.92089676477275</v>
      </c>
      <c r="J29" s="10"/>
    </row>
    <row r="30" spans="1:10" x14ac:dyDescent="0.25">
      <c r="A30" s="3" t="s">
        <v>15</v>
      </c>
      <c r="B30" s="207" t="s">
        <v>97</v>
      </c>
      <c r="C30" s="208"/>
      <c r="D30" s="208"/>
      <c r="E30" s="208"/>
      <c r="F30" s="208"/>
      <c r="G30" s="209"/>
      <c r="H30" s="21">
        <v>0.121</v>
      </c>
      <c r="I30" s="32">
        <f>I23*H30</f>
        <v>336.8838956607143</v>
      </c>
      <c r="J30" s="10"/>
    </row>
    <row r="31" spans="1:10" x14ac:dyDescent="0.25">
      <c r="A31" s="210" t="s">
        <v>1</v>
      </c>
      <c r="B31" s="211"/>
      <c r="C31" s="211"/>
      <c r="D31" s="211"/>
      <c r="E31" s="211"/>
      <c r="F31" s="211"/>
      <c r="G31" s="212"/>
      <c r="H31" s="50">
        <f>SUM(H29:H30)</f>
        <v>0.20429999999999998</v>
      </c>
      <c r="I31" s="31">
        <f>SUM(I29+I30)</f>
        <v>568.80479242548699</v>
      </c>
      <c r="J31" s="10"/>
    </row>
    <row r="32" spans="1:10" ht="46.5" customHeight="1" x14ac:dyDescent="0.25">
      <c r="A32" s="213" t="s">
        <v>22</v>
      </c>
      <c r="B32" s="213"/>
      <c r="C32" s="213"/>
      <c r="D32" s="213"/>
      <c r="E32" s="213"/>
      <c r="F32" s="213"/>
      <c r="G32" s="213"/>
      <c r="H32" s="213"/>
      <c r="I32" s="213"/>
      <c r="J32" s="9"/>
    </row>
    <row r="33" spans="1:10" x14ac:dyDescent="0.25">
      <c r="A33" s="214"/>
      <c r="B33" s="214"/>
      <c r="C33" s="214"/>
      <c r="D33" s="214"/>
      <c r="E33" s="214"/>
      <c r="F33" s="214"/>
      <c r="G33" s="214"/>
      <c r="H33" s="214"/>
      <c r="I33" s="214"/>
      <c r="J33" s="215"/>
    </row>
    <row r="34" spans="1:10" s="12" customFormat="1" x14ac:dyDescent="0.25">
      <c r="A34" s="201" t="s">
        <v>71</v>
      </c>
      <c r="B34" s="201"/>
      <c r="C34" s="201"/>
      <c r="D34" s="201"/>
      <c r="E34" s="201"/>
      <c r="F34" s="201"/>
      <c r="G34" s="201"/>
      <c r="H34" s="201"/>
      <c r="I34" s="201"/>
      <c r="J34" s="14"/>
    </row>
    <row r="35" spans="1:10" ht="30" x14ac:dyDescent="0.25">
      <c r="A35" s="5" t="s">
        <v>23</v>
      </c>
      <c r="B35" s="191" t="s">
        <v>24</v>
      </c>
      <c r="C35" s="191"/>
      <c r="D35" s="191"/>
      <c r="E35" s="191"/>
      <c r="F35" s="191"/>
      <c r="G35" s="191"/>
      <c r="H35" s="2" t="s">
        <v>25</v>
      </c>
      <c r="I35" s="2" t="s">
        <v>26</v>
      </c>
      <c r="J35" s="10"/>
    </row>
    <row r="36" spans="1:10" x14ac:dyDescent="0.25">
      <c r="A36" s="3" t="s">
        <v>14</v>
      </c>
      <c r="B36" s="202" t="s">
        <v>27</v>
      </c>
      <c r="C36" s="202"/>
      <c r="D36" s="202"/>
      <c r="E36" s="202"/>
      <c r="F36" s="202"/>
      <c r="G36" s="202"/>
      <c r="H36" s="21">
        <v>0.2</v>
      </c>
      <c r="I36" s="30">
        <f>(I23+I31)*H36</f>
        <v>670.59384387470789</v>
      </c>
      <c r="J36" s="10"/>
    </row>
    <row r="37" spans="1:10" x14ac:dyDescent="0.25">
      <c r="A37" s="3" t="s">
        <v>15</v>
      </c>
      <c r="B37" s="202" t="s">
        <v>28</v>
      </c>
      <c r="C37" s="202"/>
      <c r="D37" s="202"/>
      <c r="E37" s="202"/>
      <c r="F37" s="202"/>
      <c r="G37" s="202"/>
      <c r="H37" s="21">
        <v>2.5000000000000001E-2</v>
      </c>
      <c r="I37" s="30">
        <f>(I23+I31)*H37</f>
        <v>83.824230484338486</v>
      </c>
      <c r="J37" s="10"/>
    </row>
    <row r="38" spans="1:10" ht="45" customHeight="1" x14ac:dyDescent="0.25">
      <c r="A38" s="3" t="s">
        <v>29</v>
      </c>
      <c r="B38" s="248" t="s">
        <v>70</v>
      </c>
      <c r="C38" s="248"/>
      <c r="D38" s="4" t="s">
        <v>30</v>
      </c>
      <c r="E38" s="27">
        <v>0.03</v>
      </c>
      <c r="F38" s="4" t="s">
        <v>31</v>
      </c>
      <c r="G38" s="28">
        <v>1</v>
      </c>
      <c r="H38" s="21">
        <f>G38*E38</f>
        <v>0.03</v>
      </c>
      <c r="I38" s="30">
        <f>(I23+I31)*H38</f>
        <v>100.58907658120617</v>
      </c>
      <c r="J38" s="37"/>
    </row>
    <row r="39" spans="1:10" x14ac:dyDescent="0.25">
      <c r="A39" s="3" t="s">
        <v>32</v>
      </c>
      <c r="B39" s="202" t="s">
        <v>33</v>
      </c>
      <c r="C39" s="202"/>
      <c r="D39" s="202"/>
      <c r="E39" s="202"/>
      <c r="F39" s="202"/>
      <c r="G39" s="202"/>
      <c r="H39" s="21">
        <v>1.4999999999999999E-2</v>
      </c>
      <c r="I39" s="30">
        <f>(I23+I31)*H39</f>
        <v>50.294538290603086</v>
      </c>
      <c r="J39" s="10"/>
    </row>
    <row r="40" spans="1:10" x14ac:dyDescent="0.25">
      <c r="A40" s="3" t="s">
        <v>8</v>
      </c>
      <c r="B40" s="202" t="s">
        <v>34</v>
      </c>
      <c r="C40" s="202"/>
      <c r="D40" s="202"/>
      <c r="E40" s="202"/>
      <c r="F40" s="202"/>
      <c r="G40" s="202"/>
      <c r="H40" s="21">
        <v>0.01</v>
      </c>
      <c r="I40" s="30">
        <f>(I23+I31)*H40</f>
        <v>33.529692193735393</v>
      </c>
      <c r="J40" s="10"/>
    </row>
    <row r="41" spans="1:10" x14ac:dyDescent="0.25">
      <c r="A41" s="3" t="s">
        <v>35</v>
      </c>
      <c r="B41" s="202" t="s">
        <v>2</v>
      </c>
      <c r="C41" s="202"/>
      <c r="D41" s="202"/>
      <c r="E41" s="202"/>
      <c r="F41" s="202"/>
      <c r="G41" s="202"/>
      <c r="H41" s="21">
        <v>6.0000000000000001E-3</v>
      </c>
      <c r="I41" s="30">
        <f>(I23+I31)*H41</f>
        <v>20.117815316241234</v>
      </c>
      <c r="J41" s="10"/>
    </row>
    <row r="42" spans="1:10" x14ac:dyDescent="0.25">
      <c r="A42" s="3" t="s">
        <v>36</v>
      </c>
      <c r="B42" s="202" t="s">
        <v>3</v>
      </c>
      <c r="C42" s="202"/>
      <c r="D42" s="202"/>
      <c r="E42" s="202"/>
      <c r="F42" s="202"/>
      <c r="G42" s="202"/>
      <c r="H42" s="21">
        <v>2E-3</v>
      </c>
      <c r="I42" s="30">
        <f>(I23+I31)*H42</f>
        <v>6.7059384387470784</v>
      </c>
      <c r="J42" s="10"/>
    </row>
    <row r="43" spans="1:10" x14ac:dyDescent="0.25">
      <c r="A43" s="245"/>
      <c r="B43" s="246"/>
      <c r="C43" s="246"/>
      <c r="D43" s="246"/>
      <c r="E43" s="246"/>
      <c r="F43" s="246"/>
      <c r="G43" s="247"/>
      <c r="H43" s="43">
        <f>SUM(H36:H42)</f>
        <v>0.28800000000000003</v>
      </c>
      <c r="I43" s="26">
        <f>SUM(I36:I42)</f>
        <v>965.65513517957947</v>
      </c>
      <c r="J43" s="10"/>
    </row>
    <row r="44" spans="1:10" x14ac:dyDescent="0.25">
      <c r="A44" s="3" t="s">
        <v>37</v>
      </c>
      <c r="B44" s="202" t="s">
        <v>4</v>
      </c>
      <c r="C44" s="202"/>
      <c r="D44" s="202"/>
      <c r="E44" s="202"/>
      <c r="F44" s="202"/>
      <c r="G44" s="202"/>
      <c r="H44" s="21">
        <v>0.08</v>
      </c>
      <c r="I44" s="30">
        <f>(I23+I31)*H44</f>
        <v>268.23753754988314</v>
      </c>
      <c r="J44" s="10"/>
    </row>
    <row r="45" spans="1:10" x14ac:dyDescent="0.25">
      <c r="A45" s="220" t="s">
        <v>1</v>
      </c>
      <c r="B45" s="220"/>
      <c r="C45" s="220"/>
      <c r="D45" s="220"/>
      <c r="E45" s="220"/>
      <c r="F45" s="220"/>
      <c r="G45" s="220"/>
      <c r="H45" s="46">
        <f>H43+H44</f>
        <v>0.36800000000000005</v>
      </c>
      <c r="I45" s="31">
        <f>I43+I44</f>
        <v>1233.8926727294627</v>
      </c>
      <c r="J45" s="10"/>
    </row>
    <row r="46" spans="1:10" ht="30" customHeight="1" x14ac:dyDescent="0.25">
      <c r="A46" s="213" t="s">
        <v>72</v>
      </c>
      <c r="B46" s="213"/>
      <c r="C46" s="213"/>
      <c r="D46" s="213"/>
      <c r="E46" s="213"/>
      <c r="F46" s="213"/>
      <c r="G46" s="213"/>
      <c r="H46" s="213"/>
      <c r="I46" s="213"/>
      <c r="J46" s="9"/>
    </row>
    <row r="47" spans="1:10" s="1" customFormat="1" ht="15.75" x14ac:dyDescent="0.25">
      <c r="A47" s="251"/>
      <c r="B47" s="251"/>
      <c r="C47" s="251"/>
      <c r="D47" s="251"/>
      <c r="E47" s="251"/>
      <c r="F47" s="251"/>
      <c r="G47" s="251"/>
      <c r="H47" s="251"/>
      <c r="I47" s="251"/>
      <c r="J47" s="252"/>
    </row>
    <row r="48" spans="1:10" x14ac:dyDescent="0.25">
      <c r="A48" s="203" t="s">
        <v>38</v>
      </c>
      <c r="B48" s="203"/>
      <c r="C48" s="203"/>
      <c r="D48" s="203"/>
      <c r="E48" s="203"/>
      <c r="F48" s="203"/>
      <c r="G48" s="203"/>
      <c r="H48" s="203"/>
      <c r="I48" s="203"/>
      <c r="J48" s="10"/>
    </row>
    <row r="49" spans="1:10" x14ac:dyDescent="0.25">
      <c r="A49" s="5" t="s">
        <v>39</v>
      </c>
      <c r="B49" s="191" t="s">
        <v>40</v>
      </c>
      <c r="C49" s="191"/>
      <c r="D49" s="191"/>
      <c r="E49" s="191"/>
      <c r="F49" s="191"/>
      <c r="G49" s="191"/>
      <c r="H49" s="191"/>
      <c r="I49" s="2" t="s">
        <v>21</v>
      </c>
      <c r="J49" s="10"/>
    </row>
    <row r="50" spans="1:10" x14ac:dyDescent="0.25">
      <c r="A50" s="3" t="s">
        <v>14</v>
      </c>
      <c r="B50" s="202" t="s">
        <v>100</v>
      </c>
      <c r="C50" s="202"/>
      <c r="D50" s="202"/>
      <c r="E50" s="202"/>
      <c r="F50" s="202"/>
      <c r="G50" s="202"/>
      <c r="H50" s="202"/>
      <c r="I50" s="22">
        <f>(H51*2*H53)-(I19/100)*6</f>
        <v>100.8948</v>
      </c>
      <c r="J50" s="29"/>
    </row>
    <row r="51" spans="1:10" x14ac:dyDescent="0.25">
      <c r="A51" s="3"/>
      <c r="B51" s="249" t="s">
        <v>41</v>
      </c>
      <c r="C51" s="249"/>
      <c r="D51" s="249"/>
      <c r="E51" s="249"/>
      <c r="F51" s="249"/>
      <c r="G51" s="249"/>
      <c r="H51" s="35">
        <v>7</v>
      </c>
      <c r="I51" s="22"/>
      <c r="J51" s="41"/>
    </row>
    <row r="52" spans="1:10" x14ac:dyDescent="0.25">
      <c r="A52" s="3"/>
      <c r="B52" s="249" t="s">
        <v>42</v>
      </c>
      <c r="C52" s="249"/>
      <c r="D52" s="249"/>
      <c r="E52" s="249"/>
      <c r="F52" s="249"/>
      <c r="G52" s="249"/>
      <c r="H52" s="33">
        <v>2</v>
      </c>
      <c r="I52" s="22"/>
      <c r="J52" s="41"/>
    </row>
    <row r="53" spans="1:10" x14ac:dyDescent="0.25">
      <c r="A53" s="3"/>
      <c r="B53" s="249" t="s">
        <v>43</v>
      </c>
      <c r="C53" s="249"/>
      <c r="D53" s="249"/>
      <c r="E53" s="249"/>
      <c r="F53" s="249"/>
      <c r="G53" s="249"/>
      <c r="H53" s="60">
        <v>15</v>
      </c>
      <c r="I53" s="22"/>
      <c r="J53" s="10"/>
    </row>
    <row r="54" spans="1:10" x14ac:dyDescent="0.25">
      <c r="A54" s="3"/>
      <c r="B54" s="250" t="s">
        <v>74</v>
      </c>
      <c r="C54" s="250"/>
      <c r="D54" s="250"/>
      <c r="E54" s="250"/>
      <c r="F54" s="250"/>
      <c r="G54" s="250"/>
      <c r="H54" s="67">
        <v>0.06</v>
      </c>
      <c r="I54" s="34"/>
      <c r="J54" s="10"/>
    </row>
    <row r="55" spans="1:10" x14ac:dyDescent="0.25">
      <c r="A55" s="3" t="s">
        <v>15</v>
      </c>
      <c r="B55" s="202" t="s">
        <v>98</v>
      </c>
      <c r="C55" s="202"/>
      <c r="D55" s="202"/>
      <c r="E55" s="202"/>
      <c r="F55" s="202"/>
      <c r="G55" s="202"/>
      <c r="H55" s="202"/>
      <c r="I55" s="30">
        <f>H56*H57</f>
        <v>658.35</v>
      </c>
      <c r="J55" s="10"/>
    </row>
    <row r="56" spans="1:10" x14ac:dyDescent="0.25">
      <c r="A56" s="3"/>
      <c r="B56" s="249" t="s">
        <v>418</v>
      </c>
      <c r="C56" s="249"/>
      <c r="D56" s="249"/>
      <c r="E56" s="249"/>
      <c r="F56" s="249"/>
      <c r="G56" s="249"/>
      <c r="H56" s="35">
        <f>45-1.11</f>
        <v>43.89</v>
      </c>
      <c r="I56" s="22"/>
      <c r="J56" s="10"/>
    </row>
    <row r="57" spans="1:10" x14ac:dyDescent="0.25">
      <c r="A57" s="23"/>
      <c r="B57" s="249" t="s">
        <v>44</v>
      </c>
      <c r="C57" s="249"/>
      <c r="D57" s="249"/>
      <c r="E57" s="249"/>
      <c r="F57" s="249"/>
      <c r="G57" s="249"/>
      <c r="H57" s="60">
        <v>15</v>
      </c>
      <c r="I57" s="22"/>
      <c r="J57" s="10"/>
    </row>
    <row r="58" spans="1:10" x14ac:dyDescent="0.25">
      <c r="A58" s="23"/>
      <c r="B58" s="249" t="s">
        <v>99</v>
      </c>
      <c r="C58" s="249"/>
      <c r="D58" s="249"/>
      <c r="E58" s="249"/>
      <c r="F58" s="249"/>
      <c r="G58" s="249"/>
      <c r="H58" s="66">
        <v>0</v>
      </c>
      <c r="I58" s="22">
        <f>I55*H58</f>
        <v>0</v>
      </c>
      <c r="J58" s="10"/>
    </row>
    <row r="59" spans="1:10" ht="15" customHeight="1" x14ac:dyDescent="0.25">
      <c r="A59" s="150" t="s">
        <v>29</v>
      </c>
      <c r="B59" s="202" t="s">
        <v>410</v>
      </c>
      <c r="C59" s="202"/>
      <c r="D59" s="202"/>
      <c r="E59" s="202"/>
      <c r="F59" s="202"/>
      <c r="G59" s="202"/>
      <c r="H59" s="202"/>
      <c r="I59" s="22">
        <v>72.03</v>
      </c>
      <c r="J59" s="10"/>
    </row>
    <row r="60" spans="1:10" x14ac:dyDescent="0.25">
      <c r="A60" s="150" t="s">
        <v>32</v>
      </c>
      <c r="B60" s="303" t="s">
        <v>411</v>
      </c>
      <c r="C60" s="304"/>
      <c r="D60" s="304"/>
      <c r="E60" s="304"/>
      <c r="F60" s="304"/>
      <c r="G60" s="304"/>
      <c r="H60" s="305"/>
      <c r="I60" s="306">
        <v>16.25</v>
      </c>
      <c r="J60" s="10"/>
    </row>
    <row r="61" spans="1:10" ht="15" customHeight="1" x14ac:dyDescent="0.25">
      <c r="A61" s="150" t="s">
        <v>8</v>
      </c>
      <c r="B61" s="202" t="s">
        <v>412</v>
      </c>
      <c r="C61" s="202"/>
      <c r="D61" s="202"/>
      <c r="E61" s="202"/>
      <c r="F61" s="202"/>
      <c r="G61" s="202"/>
      <c r="H61" s="202"/>
      <c r="I61" s="22">
        <v>85.6</v>
      </c>
      <c r="J61" s="10"/>
    </row>
    <row r="62" spans="1:10" x14ac:dyDescent="0.25">
      <c r="A62" s="11"/>
      <c r="B62" s="220" t="s">
        <v>1</v>
      </c>
      <c r="C62" s="220"/>
      <c r="D62" s="220"/>
      <c r="E62" s="220"/>
      <c r="F62" s="220"/>
      <c r="G62" s="220"/>
      <c r="H62" s="220"/>
      <c r="I62" s="7">
        <f>I61+I55+I50+I59+I60</f>
        <v>933.12480000000005</v>
      </c>
      <c r="J62" s="41"/>
    </row>
    <row r="63" spans="1:10" ht="33.75" customHeight="1" x14ac:dyDescent="0.25">
      <c r="A63" s="254" t="s">
        <v>45</v>
      </c>
      <c r="B63" s="254"/>
      <c r="C63" s="254"/>
      <c r="D63" s="254"/>
      <c r="E63" s="254"/>
      <c r="F63" s="254"/>
      <c r="G63" s="254"/>
      <c r="H63" s="254"/>
      <c r="I63" s="254"/>
      <c r="J63" s="9"/>
    </row>
    <row r="64" spans="1:10" x14ac:dyDescent="0.25">
      <c r="A64" s="255"/>
      <c r="B64" s="255"/>
      <c r="C64" s="255"/>
      <c r="D64" s="255"/>
      <c r="E64" s="255"/>
      <c r="F64" s="255"/>
      <c r="G64" s="255"/>
      <c r="H64" s="255"/>
      <c r="I64" s="255"/>
      <c r="J64" s="256"/>
    </row>
    <row r="65" spans="1:10" x14ac:dyDescent="0.25">
      <c r="A65" s="201" t="s">
        <v>73</v>
      </c>
      <c r="B65" s="201"/>
      <c r="C65" s="201"/>
      <c r="D65" s="201"/>
      <c r="E65" s="201"/>
      <c r="F65" s="201"/>
      <c r="G65" s="201"/>
      <c r="H65" s="201"/>
      <c r="I65" s="201"/>
      <c r="J65" s="10"/>
    </row>
    <row r="66" spans="1:10" x14ac:dyDescent="0.25">
      <c r="A66" s="2">
        <v>2</v>
      </c>
      <c r="B66" s="191" t="s">
        <v>46</v>
      </c>
      <c r="C66" s="191"/>
      <c r="D66" s="191"/>
      <c r="E66" s="191"/>
      <c r="F66" s="191"/>
      <c r="G66" s="191"/>
      <c r="H66" s="191"/>
      <c r="I66" s="2" t="s">
        <v>21</v>
      </c>
      <c r="J66" s="10"/>
    </row>
    <row r="67" spans="1:10" x14ac:dyDescent="0.25">
      <c r="A67" s="4" t="s">
        <v>19</v>
      </c>
      <c r="B67" s="202" t="s">
        <v>47</v>
      </c>
      <c r="C67" s="202"/>
      <c r="D67" s="202"/>
      <c r="E67" s="202"/>
      <c r="F67" s="202"/>
      <c r="G67" s="202"/>
      <c r="H67" s="202"/>
      <c r="I67" s="32">
        <f>I31</f>
        <v>568.80479242548699</v>
      </c>
      <c r="J67" s="10"/>
    </row>
    <row r="68" spans="1:10" x14ac:dyDescent="0.25">
      <c r="A68" s="4" t="s">
        <v>23</v>
      </c>
      <c r="B68" s="202" t="s">
        <v>24</v>
      </c>
      <c r="C68" s="202"/>
      <c r="D68" s="202"/>
      <c r="E68" s="202"/>
      <c r="F68" s="202"/>
      <c r="G68" s="202"/>
      <c r="H68" s="202"/>
      <c r="I68" s="32">
        <f>I45</f>
        <v>1233.8926727294627</v>
      </c>
      <c r="J68" s="10"/>
    </row>
    <row r="69" spans="1:10" x14ac:dyDescent="0.25">
      <c r="A69" s="4" t="s">
        <v>39</v>
      </c>
      <c r="B69" s="202" t="s">
        <v>40</v>
      </c>
      <c r="C69" s="202"/>
      <c r="D69" s="202"/>
      <c r="E69" s="202"/>
      <c r="F69" s="202"/>
      <c r="G69" s="202"/>
      <c r="H69" s="202"/>
      <c r="I69" s="32">
        <f>I62</f>
        <v>933.12480000000005</v>
      </c>
      <c r="J69" s="10"/>
    </row>
    <row r="70" spans="1:10" x14ac:dyDescent="0.25">
      <c r="A70" s="191" t="s">
        <v>1</v>
      </c>
      <c r="B70" s="191"/>
      <c r="C70" s="191"/>
      <c r="D70" s="191"/>
      <c r="E70" s="191"/>
      <c r="F70" s="191"/>
      <c r="G70" s="191"/>
      <c r="H70" s="191"/>
      <c r="I70" s="36">
        <f>SUM(I67+I68+I69)</f>
        <v>2735.8222651549495</v>
      </c>
      <c r="J70" s="10"/>
    </row>
    <row r="71" spans="1:10" x14ac:dyDescent="0.25">
      <c r="A71" s="253"/>
      <c r="B71" s="253"/>
      <c r="C71" s="253"/>
      <c r="D71" s="253"/>
      <c r="E71" s="253"/>
      <c r="F71" s="253"/>
      <c r="G71" s="253"/>
      <c r="H71" s="253"/>
      <c r="I71" s="253"/>
      <c r="J71" s="253"/>
    </row>
    <row r="72" spans="1:10" s="12" customFormat="1" x14ac:dyDescent="0.25">
      <c r="A72" s="203" t="s">
        <v>48</v>
      </c>
      <c r="B72" s="203"/>
      <c r="C72" s="203"/>
      <c r="D72" s="203"/>
      <c r="E72" s="203"/>
      <c r="F72" s="203"/>
      <c r="G72" s="203"/>
      <c r="H72" s="203"/>
      <c r="I72" s="203"/>
      <c r="J72" s="203"/>
    </row>
    <row r="73" spans="1:10" x14ac:dyDescent="0.25">
      <c r="A73" s="5">
        <v>3</v>
      </c>
      <c r="B73" s="220" t="s">
        <v>49</v>
      </c>
      <c r="C73" s="220"/>
      <c r="D73" s="220"/>
      <c r="E73" s="220"/>
      <c r="F73" s="220"/>
      <c r="G73" s="220"/>
      <c r="H73" s="220"/>
      <c r="I73" s="5" t="s">
        <v>77</v>
      </c>
      <c r="J73" s="5" t="s">
        <v>50</v>
      </c>
    </row>
    <row r="74" spans="1:10" x14ac:dyDescent="0.25">
      <c r="A74" s="3" t="s">
        <v>14</v>
      </c>
      <c r="B74" s="202" t="s">
        <v>80</v>
      </c>
      <c r="C74" s="202"/>
      <c r="D74" s="202"/>
      <c r="E74" s="202"/>
      <c r="F74" s="202"/>
      <c r="G74" s="202"/>
      <c r="H74" s="202"/>
      <c r="I74" s="24">
        <f>(1/12*0.05*100%)</f>
        <v>4.1666666666666666E-3</v>
      </c>
      <c r="J74" s="30">
        <f>I23*I74</f>
        <v>11.60068511228355</v>
      </c>
    </row>
    <row r="75" spans="1:10" x14ac:dyDescent="0.25">
      <c r="A75" s="3" t="s">
        <v>15</v>
      </c>
      <c r="B75" s="192" t="s">
        <v>75</v>
      </c>
      <c r="C75" s="193"/>
      <c r="D75" s="193"/>
      <c r="E75" s="193"/>
      <c r="F75" s="193"/>
      <c r="G75" s="193"/>
      <c r="H75" s="194"/>
      <c r="I75" s="44">
        <f>(8%*0.42%)</f>
        <v>3.3599999999999998E-4</v>
      </c>
      <c r="J75" s="30">
        <f>I23*I75</f>
        <v>0.93547924745454547</v>
      </c>
    </row>
    <row r="76" spans="1:10" x14ac:dyDescent="0.25">
      <c r="A76" s="3" t="s">
        <v>32</v>
      </c>
      <c r="B76" s="202" t="s">
        <v>78</v>
      </c>
      <c r="C76" s="202"/>
      <c r="D76" s="202"/>
      <c r="E76" s="202"/>
      <c r="F76" s="202"/>
      <c r="G76" s="202"/>
      <c r="H76" s="202"/>
      <c r="I76" s="48">
        <f>(7/30)/12*100%</f>
        <v>1.9444444444444445E-2</v>
      </c>
      <c r="J76" s="30">
        <f>I23*I76</f>
        <v>54.136530523989904</v>
      </c>
    </row>
    <row r="77" spans="1:10" x14ac:dyDescent="0.25">
      <c r="A77" s="3" t="s">
        <v>8</v>
      </c>
      <c r="B77" s="259" t="s">
        <v>76</v>
      </c>
      <c r="C77" s="259"/>
      <c r="D77" s="259"/>
      <c r="E77" s="259"/>
      <c r="F77" s="259"/>
      <c r="G77" s="259"/>
      <c r="H77" s="259"/>
      <c r="I77" s="21">
        <f>36.8%*1.94%</f>
        <v>7.1392000000000001E-3</v>
      </c>
      <c r="J77" s="30">
        <f>I23*I77</f>
        <v>19.876706676867535</v>
      </c>
    </row>
    <row r="78" spans="1:10" x14ac:dyDescent="0.25">
      <c r="A78" s="3" t="s">
        <v>35</v>
      </c>
      <c r="B78" s="192" t="s">
        <v>81</v>
      </c>
      <c r="C78" s="193"/>
      <c r="D78" s="193"/>
      <c r="E78" s="193"/>
      <c r="F78" s="193"/>
      <c r="G78" s="193"/>
      <c r="H78" s="194"/>
      <c r="I78" s="47">
        <v>0.04</v>
      </c>
      <c r="J78" s="30">
        <f>I23*I78</f>
        <v>111.36657707792209</v>
      </c>
    </row>
    <row r="79" spans="1:10" x14ac:dyDescent="0.25">
      <c r="A79" s="49"/>
      <c r="B79" s="210" t="s">
        <v>82</v>
      </c>
      <c r="C79" s="211"/>
      <c r="D79" s="211"/>
      <c r="E79" s="211"/>
      <c r="F79" s="211"/>
      <c r="G79" s="211"/>
      <c r="H79" s="212"/>
      <c r="I79" s="46">
        <f>SUM(I74:I78)</f>
        <v>7.1086311111111106E-2</v>
      </c>
      <c r="J79" s="31">
        <f>SUM(J74:J78)</f>
        <v>197.91597863851763</v>
      </c>
    </row>
    <row r="80" spans="1:10" x14ac:dyDescent="0.25">
      <c r="A80" s="257"/>
      <c r="B80" s="257"/>
      <c r="C80" s="257"/>
      <c r="D80" s="257"/>
      <c r="E80" s="257"/>
      <c r="F80" s="257"/>
      <c r="G80" s="257"/>
      <c r="H80" s="257"/>
      <c r="I80" s="257"/>
      <c r="J80" s="258"/>
    </row>
    <row r="81" spans="1:10" x14ac:dyDescent="0.25">
      <c r="A81" s="201" t="s">
        <v>51</v>
      </c>
      <c r="B81" s="201"/>
      <c r="C81" s="201"/>
      <c r="D81" s="201"/>
      <c r="E81" s="201"/>
      <c r="F81" s="201"/>
      <c r="G81" s="201"/>
      <c r="H81" s="201"/>
      <c r="I81" s="201"/>
      <c r="J81" s="201"/>
    </row>
    <row r="82" spans="1:10" s="42" customFormat="1" x14ac:dyDescent="0.25">
      <c r="A82" s="201" t="s">
        <v>112</v>
      </c>
      <c r="B82" s="201"/>
      <c r="C82" s="201"/>
      <c r="D82" s="201"/>
      <c r="E82" s="201"/>
      <c r="F82" s="201"/>
      <c r="G82" s="201"/>
      <c r="H82" s="201"/>
      <c r="I82" s="201"/>
      <c r="J82" s="201"/>
    </row>
    <row r="83" spans="1:10" x14ac:dyDescent="0.25">
      <c r="A83" s="6" t="s">
        <v>52</v>
      </c>
      <c r="B83" s="220" t="s">
        <v>53</v>
      </c>
      <c r="C83" s="220"/>
      <c r="D83" s="220"/>
      <c r="E83" s="220"/>
      <c r="F83" s="220"/>
      <c r="G83" s="220"/>
      <c r="H83" s="220"/>
      <c r="I83" s="5" t="s">
        <v>79</v>
      </c>
      <c r="J83" s="6" t="s">
        <v>21</v>
      </c>
    </row>
    <row r="84" spans="1:10" x14ac:dyDescent="0.25">
      <c r="A84" s="3" t="s">
        <v>14</v>
      </c>
      <c r="B84" s="216" t="s">
        <v>104</v>
      </c>
      <c r="C84" s="216"/>
      <c r="D84" s="216"/>
      <c r="E84" s="216"/>
      <c r="F84" s="216"/>
      <c r="G84" s="216"/>
      <c r="H84" s="216"/>
      <c r="I84" s="62">
        <f>((1+1/3)/12)/12</f>
        <v>9.2592592592592587E-3</v>
      </c>
      <c r="J84" s="30">
        <f>I23*I84</f>
        <v>25.779300249519</v>
      </c>
    </row>
    <row r="85" spans="1:10" x14ac:dyDescent="0.25">
      <c r="A85" s="3" t="s">
        <v>15</v>
      </c>
      <c r="B85" s="202" t="s">
        <v>103</v>
      </c>
      <c r="C85" s="202"/>
      <c r="D85" s="202"/>
      <c r="E85" s="202"/>
      <c r="F85" s="202"/>
      <c r="G85" s="202"/>
      <c r="H85" s="202"/>
      <c r="I85" s="62">
        <f>(1/30)/12</f>
        <v>2.7777777777777779E-3</v>
      </c>
      <c r="J85" s="30">
        <f>I23*I85</f>
        <v>7.7337900748557002</v>
      </c>
    </row>
    <row r="86" spans="1:10" x14ac:dyDescent="0.25">
      <c r="A86" s="3" t="s">
        <v>29</v>
      </c>
      <c r="B86" s="202" t="s">
        <v>102</v>
      </c>
      <c r="C86" s="202"/>
      <c r="D86" s="202"/>
      <c r="E86" s="202"/>
      <c r="F86" s="202"/>
      <c r="G86" s="202"/>
      <c r="H86" s="202"/>
      <c r="I86" s="62">
        <f>((5/30)/12)*1.18%*50%</f>
        <v>8.1944444444444437E-5</v>
      </c>
      <c r="J86" s="30">
        <f>I23*I86</f>
        <v>0.22814680720824312</v>
      </c>
    </row>
    <row r="87" spans="1:10" x14ac:dyDescent="0.25">
      <c r="A87" s="3" t="s">
        <v>32</v>
      </c>
      <c r="B87" s="202" t="s">
        <v>109</v>
      </c>
      <c r="C87" s="202"/>
      <c r="D87" s="202"/>
      <c r="E87" s="202"/>
      <c r="F87" s="202"/>
      <c r="G87" s="202"/>
      <c r="H87" s="202"/>
      <c r="I87" s="63">
        <v>0</v>
      </c>
      <c r="J87" s="30">
        <f>I23*I87</f>
        <v>0</v>
      </c>
    </row>
    <row r="88" spans="1:10" x14ac:dyDescent="0.25">
      <c r="A88" s="72"/>
      <c r="B88" s="260" t="s">
        <v>110</v>
      </c>
      <c r="C88" s="261"/>
      <c r="D88" s="261"/>
      <c r="E88" s="261"/>
      <c r="F88" s="261"/>
      <c r="G88" s="261"/>
      <c r="H88" s="262"/>
      <c r="I88" s="73">
        <f>SUM(I84:I87)</f>
        <v>1.2118981481481482E-2</v>
      </c>
      <c r="J88" s="76">
        <f>SUM(J84:J87)</f>
        <v>33.741237131582942</v>
      </c>
    </row>
    <row r="89" spans="1:10" x14ac:dyDescent="0.25">
      <c r="A89" s="3" t="s">
        <v>8</v>
      </c>
      <c r="B89" s="192" t="s">
        <v>111</v>
      </c>
      <c r="C89" s="193"/>
      <c r="D89" s="193"/>
      <c r="E89" s="193"/>
      <c r="F89" s="193"/>
      <c r="G89" s="193"/>
      <c r="H89" s="194"/>
      <c r="I89" s="74">
        <f>I88*H45</f>
        <v>4.4597851851851857E-3</v>
      </c>
      <c r="J89" s="30">
        <f>I89*I23</f>
        <v>12.416775264422524</v>
      </c>
    </row>
    <row r="90" spans="1:10" x14ac:dyDescent="0.25">
      <c r="A90" s="49"/>
      <c r="B90" s="210" t="s">
        <v>1</v>
      </c>
      <c r="C90" s="211"/>
      <c r="D90" s="211"/>
      <c r="E90" s="211"/>
      <c r="F90" s="211"/>
      <c r="G90" s="211"/>
      <c r="H90" s="212"/>
      <c r="I90" s="75">
        <f>SUM(I88:I89)</f>
        <v>1.6578766666666668E-2</v>
      </c>
      <c r="J90" s="38">
        <f>J89+J88</f>
        <v>46.158012396005468</v>
      </c>
    </row>
    <row r="91" spans="1:10" x14ac:dyDescent="0.25">
      <c r="A91" s="68"/>
      <c r="B91" s="68"/>
      <c r="C91" s="68"/>
      <c r="D91" s="68"/>
      <c r="E91" s="68"/>
      <c r="F91" s="68"/>
      <c r="G91" s="68"/>
      <c r="H91" s="68"/>
      <c r="I91" s="68"/>
      <c r="J91" s="68"/>
    </row>
    <row r="92" spans="1:10" s="42" customFormat="1" x14ac:dyDescent="0.25">
      <c r="A92" s="201" t="s">
        <v>113</v>
      </c>
      <c r="B92" s="201"/>
      <c r="C92" s="201"/>
      <c r="D92" s="201"/>
      <c r="E92" s="201"/>
      <c r="F92" s="201"/>
      <c r="G92" s="201"/>
      <c r="H92" s="201"/>
      <c r="I92" s="201"/>
      <c r="J92" s="201"/>
    </row>
    <row r="93" spans="1:10" x14ac:dyDescent="0.25">
      <c r="A93" s="6" t="s">
        <v>52</v>
      </c>
      <c r="B93" s="220" t="s">
        <v>53</v>
      </c>
      <c r="C93" s="220"/>
      <c r="D93" s="220"/>
      <c r="E93" s="220"/>
      <c r="F93" s="220"/>
      <c r="G93" s="220"/>
      <c r="H93" s="220"/>
      <c r="I93" s="5" t="s">
        <v>79</v>
      </c>
      <c r="J93" s="6" t="s">
        <v>21</v>
      </c>
    </row>
    <row r="94" spans="1:10" x14ac:dyDescent="0.25">
      <c r="A94" s="3" t="s">
        <v>14</v>
      </c>
      <c r="B94" s="216" t="s">
        <v>114</v>
      </c>
      <c r="C94" s="216"/>
      <c r="D94" s="216"/>
      <c r="E94" s="216"/>
      <c r="F94" s="216"/>
      <c r="G94" s="216"/>
      <c r="H94" s="216"/>
      <c r="I94" s="62">
        <f>(5/30)/12</f>
        <v>1.3888888888888888E-2</v>
      </c>
      <c r="J94" s="30">
        <f>TRUNC($I$23*I94,2)</f>
        <v>38.659999999999997</v>
      </c>
    </row>
    <row r="95" spans="1:10" x14ac:dyDescent="0.25">
      <c r="A95" s="3" t="s">
        <v>15</v>
      </c>
      <c r="B95" s="202" t="s">
        <v>115</v>
      </c>
      <c r="C95" s="202"/>
      <c r="D95" s="202"/>
      <c r="E95" s="202"/>
      <c r="F95" s="202"/>
      <c r="G95" s="202"/>
      <c r="H95" s="202"/>
      <c r="I95" s="62">
        <f>((1/30)+(1/12/3))*(4/12)*1.18%*50%</f>
        <v>1.2018518518518517E-4</v>
      </c>
      <c r="J95" s="30">
        <f t="shared" ref="J95:J97" si="0">TRUNC($I$23*I95,2)</f>
        <v>0.33</v>
      </c>
    </row>
    <row r="96" spans="1:10" x14ac:dyDescent="0.25">
      <c r="A96" s="3" t="s">
        <v>29</v>
      </c>
      <c r="B96" s="202" t="s">
        <v>116</v>
      </c>
      <c r="C96" s="202"/>
      <c r="D96" s="202"/>
      <c r="E96" s="202"/>
      <c r="F96" s="202"/>
      <c r="G96" s="202"/>
      <c r="H96" s="202"/>
      <c r="I96" s="62">
        <f>((15/30)/12)*1.29%</f>
        <v>5.375E-4</v>
      </c>
      <c r="J96" s="30">
        <f t="shared" si="0"/>
        <v>1.49</v>
      </c>
    </row>
    <row r="97" spans="1:10" x14ac:dyDescent="0.25">
      <c r="A97" s="3" t="s">
        <v>32</v>
      </c>
      <c r="B97" s="202" t="s">
        <v>109</v>
      </c>
      <c r="C97" s="202"/>
      <c r="D97" s="202"/>
      <c r="E97" s="202"/>
      <c r="F97" s="202"/>
      <c r="G97" s="202"/>
      <c r="H97" s="202"/>
      <c r="I97" s="63">
        <v>0</v>
      </c>
      <c r="J97" s="30">
        <f t="shared" si="0"/>
        <v>0</v>
      </c>
    </row>
    <row r="98" spans="1:10" x14ac:dyDescent="0.25">
      <c r="A98" s="49"/>
      <c r="B98" s="210" t="s">
        <v>1</v>
      </c>
      <c r="C98" s="211"/>
      <c r="D98" s="211"/>
      <c r="E98" s="211"/>
      <c r="F98" s="211"/>
      <c r="G98" s="211"/>
      <c r="H98" s="212"/>
      <c r="I98" s="75">
        <f>SUM(I94:I97)</f>
        <v>1.4546574074074073E-2</v>
      </c>
      <c r="J98" s="38">
        <f>SUM(J94:J97)</f>
        <v>40.479999999999997</v>
      </c>
    </row>
    <row r="99" spans="1:10" x14ac:dyDescent="0.25">
      <c r="A99" s="263" t="s">
        <v>394</v>
      </c>
      <c r="B99" s="264"/>
      <c r="C99" s="264"/>
      <c r="D99" s="264"/>
      <c r="E99" s="264"/>
      <c r="F99" s="264"/>
      <c r="G99" s="264"/>
      <c r="H99" s="264"/>
      <c r="I99" s="265"/>
      <c r="J99" s="122"/>
    </row>
    <row r="100" spans="1:10" x14ac:dyDescent="0.25">
      <c r="A100" s="120" t="s">
        <v>395</v>
      </c>
      <c r="B100" s="97"/>
      <c r="C100" s="98"/>
      <c r="D100" s="98"/>
      <c r="E100" s="98"/>
      <c r="F100" s="98"/>
      <c r="G100" s="98"/>
      <c r="H100" s="99"/>
      <c r="I100" s="123">
        <f>I23+I70+J79</f>
        <v>5717.9026707415196</v>
      </c>
      <c r="J100" s="122"/>
    </row>
    <row r="101" spans="1:10" x14ac:dyDescent="0.25">
      <c r="A101" s="120" t="s">
        <v>54</v>
      </c>
      <c r="B101" s="245" t="s">
        <v>160</v>
      </c>
      <c r="C101" s="246"/>
      <c r="D101" s="246"/>
      <c r="E101" s="246"/>
      <c r="F101" s="246"/>
      <c r="G101" s="246"/>
      <c r="H101" s="247"/>
      <c r="I101" s="121"/>
      <c r="J101" s="122"/>
    </row>
    <row r="102" spans="1:10" x14ac:dyDescent="0.25">
      <c r="A102" s="120" t="s">
        <v>14</v>
      </c>
      <c r="B102" s="266" t="s">
        <v>396</v>
      </c>
      <c r="C102" s="267"/>
      <c r="D102" s="267"/>
      <c r="E102" s="267"/>
      <c r="F102" s="267"/>
      <c r="G102" s="267"/>
      <c r="H102" s="268"/>
      <c r="I102" s="123">
        <f>(I100/220)*15</f>
        <v>389.85700027783088</v>
      </c>
      <c r="J102" s="122"/>
    </row>
    <row r="103" spans="1:10" x14ac:dyDescent="0.25">
      <c r="A103" s="263" t="s">
        <v>1</v>
      </c>
      <c r="B103" s="264"/>
      <c r="C103" s="264"/>
      <c r="D103" s="264"/>
      <c r="E103" s="264"/>
      <c r="F103" s="264"/>
      <c r="G103" s="264"/>
      <c r="H103" s="265"/>
      <c r="I103" s="124">
        <f>I102</f>
        <v>389.85700027783088</v>
      </c>
      <c r="J103" s="122"/>
    </row>
    <row r="104" spans="1:10" x14ac:dyDescent="0.25">
      <c r="A104" s="201" t="s">
        <v>117</v>
      </c>
      <c r="B104" s="201"/>
      <c r="C104" s="201"/>
      <c r="D104" s="201"/>
      <c r="E104" s="201"/>
      <c r="F104" s="201"/>
      <c r="G104" s="201"/>
      <c r="H104" s="201"/>
      <c r="I104" s="201"/>
      <c r="J104" s="10"/>
    </row>
    <row r="105" spans="1:10" x14ac:dyDescent="0.25">
      <c r="A105" s="2">
        <v>4</v>
      </c>
      <c r="B105" s="191" t="s">
        <v>397</v>
      </c>
      <c r="C105" s="191"/>
      <c r="D105" s="191"/>
      <c r="E105" s="191"/>
      <c r="F105" s="191"/>
      <c r="G105" s="191"/>
      <c r="H105" s="191"/>
      <c r="I105" s="2" t="s">
        <v>21</v>
      </c>
      <c r="J105" s="10"/>
    </row>
    <row r="106" spans="1:10" x14ac:dyDescent="0.25">
      <c r="A106" s="4" t="s">
        <v>52</v>
      </c>
      <c r="B106" s="192" t="s">
        <v>118</v>
      </c>
      <c r="C106" s="193"/>
      <c r="D106" s="193"/>
      <c r="E106" s="193"/>
      <c r="F106" s="193"/>
      <c r="G106" s="193"/>
      <c r="H106" s="194"/>
      <c r="I106" s="32">
        <f>J90</f>
        <v>46.158012396005468</v>
      </c>
      <c r="J106" s="10"/>
    </row>
    <row r="107" spans="1:10" x14ac:dyDescent="0.25">
      <c r="A107" s="4" t="s">
        <v>54</v>
      </c>
      <c r="B107" s="192" t="s">
        <v>119</v>
      </c>
      <c r="C107" s="193"/>
      <c r="D107" s="193"/>
      <c r="E107" s="193"/>
      <c r="F107" s="193"/>
      <c r="G107" s="193"/>
      <c r="H107" s="194"/>
      <c r="I107" s="32">
        <f>J98</f>
        <v>40.479999999999997</v>
      </c>
      <c r="J107" s="10"/>
    </row>
    <row r="108" spans="1:10" x14ac:dyDescent="0.25">
      <c r="A108" s="4" t="s">
        <v>393</v>
      </c>
      <c r="B108" s="192" t="s">
        <v>398</v>
      </c>
      <c r="C108" s="193"/>
      <c r="D108" s="193"/>
      <c r="E108" s="193"/>
      <c r="F108" s="193"/>
      <c r="G108" s="193"/>
      <c r="H108" s="194"/>
      <c r="I108" s="32">
        <f>I102</f>
        <v>389.85700027783088</v>
      </c>
      <c r="J108" s="10"/>
    </row>
    <row r="109" spans="1:10" x14ac:dyDescent="0.25">
      <c r="A109" s="191" t="s">
        <v>1</v>
      </c>
      <c r="B109" s="191"/>
      <c r="C109" s="191"/>
      <c r="D109" s="191"/>
      <c r="E109" s="191"/>
      <c r="F109" s="191"/>
      <c r="G109" s="191"/>
      <c r="H109" s="191"/>
      <c r="I109" s="36">
        <f>SUM(I106+I107+I108)</f>
        <v>476.49501267383636</v>
      </c>
      <c r="J109" s="10"/>
    </row>
    <row r="110" spans="1:10" x14ac:dyDescent="0.25">
      <c r="A110" s="286"/>
      <c r="B110" s="286"/>
      <c r="C110" s="286"/>
      <c r="D110" s="286"/>
      <c r="E110" s="286"/>
      <c r="F110" s="286"/>
      <c r="G110" s="286"/>
      <c r="H110" s="286"/>
      <c r="I110" s="286"/>
      <c r="J110" s="287"/>
    </row>
    <row r="111" spans="1:10" x14ac:dyDescent="0.25">
      <c r="A111" s="201" t="s">
        <v>55</v>
      </c>
      <c r="B111" s="201"/>
      <c r="C111" s="201"/>
      <c r="D111" s="201"/>
      <c r="E111" s="201"/>
      <c r="F111" s="201"/>
      <c r="G111" s="201"/>
      <c r="H111" s="201"/>
      <c r="I111" s="201"/>
      <c r="J111" s="10"/>
    </row>
    <row r="112" spans="1:10" x14ac:dyDescent="0.25">
      <c r="A112" s="5">
        <v>5</v>
      </c>
      <c r="B112" s="191" t="s">
        <v>56</v>
      </c>
      <c r="C112" s="191"/>
      <c r="D112" s="191"/>
      <c r="E112" s="191"/>
      <c r="F112" s="191"/>
      <c r="G112" s="191"/>
      <c r="H112" s="191"/>
      <c r="I112" s="5" t="s">
        <v>21</v>
      </c>
      <c r="J112" s="10"/>
    </row>
    <row r="113" spans="1:10" x14ac:dyDescent="0.25">
      <c r="A113" s="3" t="s">
        <v>14</v>
      </c>
      <c r="B113" s="202" t="s">
        <v>57</v>
      </c>
      <c r="C113" s="202"/>
      <c r="D113" s="202"/>
      <c r="E113" s="202"/>
      <c r="F113" s="202"/>
      <c r="G113" s="202"/>
      <c r="H113" s="202"/>
      <c r="I113" s="39">
        <f>Uniformes!P8</f>
        <v>84.519583333333344</v>
      </c>
      <c r="J113" s="10"/>
    </row>
    <row r="114" spans="1:10" x14ac:dyDescent="0.25">
      <c r="A114" s="3" t="s">
        <v>15</v>
      </c>
      <c r="B114" s="202" t="s">
        <v>58</v>
      </c>
      <c r="C114" s="202"/>
      <c r="D114" s="202"/>
      <c r="E114" s="202"/>
      <c r="F114" s="202"/>
      <c r="G114" s="202"/>
      <c r="H114" s="202"/>
      <c r="I114" s="32"/>
      <c r="J114" s="10"/>
    </row>
    <row r="115" spans="1:10" x14ac:dyDescent="0.25">
      <c r="A115" s="3" t="s">
        <v>29</v>
      </c>
      <c r="B115" s="259" t="s">
        <v>59</v>
      </c>
      <c r="C115" s="259"/>
      <c r="D115" s="259"/>
      <c r="E115" s="259"/>
      <c r="F115" s="259"/>
      <c r="G115" s="259"/>
      <c r="H115" s="259"/>
      <c r="I115" s="32">
        <f>Equipamento!L18</f>
        <v>216.41649999999998</v>
      </c>
      <c r="J115" s="10"/>
    </row>
    <row r="116" spans="1:10" x14ac:dyDescent="0.25">
      <c r="A116" s="3" t="s">
        <v>32</v>
      </c>
      <c r="B116" s="202" t="s">
        <v>60</v>
      </c>
      <c r="C116" s="202"/>
      <c r="D116" s="202"/>
      <c r="E116" s="202"/>
      <c r="F116" s="202"/>
      <c r="G116" s="202"/>
      <c r="H116" s="202"/>
      <c r="I116" s="32" t="s">
        <v>61</v>
      </c>
      <c r="J116" s="10"/>
    </row>
    <row r="117" spans="1:10" x14ac:dyDescent="0.25">
      <c r="A117" s="210" t="s">
        <v>1</v>
      </c>
      <c r="B117" s="211"/>
      <c r="C117" s="211"/>
      <c r="D117" s="211"/>
      <c r="E117" s="211"/>
      <c r="F117" s="211"/>
      <c r="G117" s="211"/>
      <c r="H117" s="212"/>
      <c r="I117" s="36">
        <f>SUM(I113:I116)</f>
        <v>300.93608333333333</v>
      </c>
      <c r="J117" s="10"/>
    </row>
    <row r="118" spans="1:10" x14ac:dyDescent="0.25">
      <c r="A118" s="286"/>
      <c r="B118" s="286"/>
      <c r="C118" s="286"/>
      <c r="D118" s="286"/>
      <c r="E118" s="286"/>
      <c r="F118" s="286"/>
      <c r="G118" s="286"/>
      <c r="H118" s="286"/>
      <c r="I118" s="286"/>
      <c r="J118" s="287"/>
    </row>
    <row r="119" spans="1:10" s="45" customFormat="1" ht="15.75" x14ac:dyDescent="0.2">
      <c r="A119" s="288" t="s">
        <v>83</v>
      </c>
      <c r="B119" s="289"/>
      <c r="C119" s="289"/>
      <c r="D119" s="289"/>
      <c r="E119" s="289"/>
      <c r="F119" s="289"/>
      <c r="G119" s="289"/>
      <c r="H119" s="290"/>
    </row>
    <row r="120" spans="1:10" s="45" customFormat="1" ht="12.75" x14ac:dyDescent="0.2">
      <c r="A120" s="273"/>
      <c r="B120" s="273"/>
      <c r="C120" s="273"/>
      <c r="D120" s="273"/>
      <c r="E120" s="273"/>
      <c r="F120" s="273"/>
      <c r="G120" s="273"/>
      <c r="H120" s="273"/>
      <c r="I120" s="273"/>
      <c r="J120" s="273"/>
    </row>
    <row r="121" spans="1:10" s="53" customFormat="1" ht="30" x14ac:dyDescent="0.25">
      <c r="A121" s="18">
        <v>6</v>
      </c>
      <c r="B121" s="271" t="s">
        <v>84</v>
      </c>
      <c r="C121" s="271"/>
      <c r="D121" s="271"/>
      <c r="E121" s="271"/>
      <c r="F121" s="18" t="s">
        <v>25</v>
      </c>
      <c r="G121" s="274" t="s">
        <v>21</v>
      </c>
      <c r="H121" s="274"/>
    </row>
    <row r="122" spans="1:10" s="53" customFormat="1" x14ac:dyDescent="0.25">
      <c r="A122" s="18" t="s">
        <v>14</v>
      </c>
      <c r="B122" s="271" t="s">
        <v>5</v>
      </c>
      <c r="C122" s="271"/>
      <c r="D122" s="271"/>
      <c r="E122" s="271"/>
      <c r="F122" s="54">
        <f>'PE - Recife - Diurno'!F120</f>
        <v>0.05</v>
      </c>
      <c r="G122" s="272">
        <f>(ROUND(F122*H141,2))</f>
        <v>324.77</v>
      </c>
      <c r="H122" s="272"/>
    </row>
    <row r="123" spans="1:10" s="53" customFormat="1" x14ac:dyDescent="0.25">
      <c r="A123" s="18" t="s">
        <v>15</v>
      </c>
      <c r="B123" s="271" t="s">
        <v>7</v>
      </c>
      <c r="C123" s="271"/>
      <c r="D123" s="271"/>
      <c r="E123" s="271"/>
      <c r="F123" s="54">
        <f>'PE - Recife - Diurno'!F121</f>
        <v>0.05</v>
      </c>
      <c r="G123" s="272">
        <f>(ROUND(F123*H141,2))</f>
        <v>324.77</v>
      </c>
      <c r="H123" s="272"/>
    </row>
    <row r="124" spans="1:10" s="53" customFormat="1" x14ac:dyDescent="0.25">
      <c r="A124" s="18"/>
      <c r="B124" s="277" t="s">
        <v>120</v>
      </c>
      <c r="C124" s="278"/>
      <c r="D124" s="281" t="s">
        <v>121</v>
      </c>
      <c r="E124" s="282"/>
      <c r="F124" s="283"/>
      <c r="G124" s="275">
        <f>G122+G123+H141</f>
        <v>7144.8737667486894</v>
      </c>
      <c r="H124" s="276"/>
    </row>
    <row r="125" spans="1:10" s="53" customFormat="1" x14ac:dyDescent="0.25">
      <c r="A125" s="18" t="s">
        <v>29</v>
      </c>
      <c r="B125" s="279" t="s">
        <v>6</v>
      </c>
      <c r="C125" s="280"/>
      <c r="D125" s="284">
        <f>F130*100</f>
        <v>8.6499999999999986</v>
      </c>
      <c r="E125" s="285"/>
      <c r="F125" s="78">
        <f>+(100-D125)/100</f>
        <v>0.91349999999999998</v>
      </c>
      <c r="G125" s="269">
        <f t="shared" ref="G125:H125" si="1">G124/F125</f>
        <v>7821.4272213997692</v>
      </c>
      <c r="H125" s="270">
        <f t="shared" si="1"/>
        <v>0</v>
      </c>
    </row>
    <row r="126" spans="1:10" s="53" customFormat="1" x14ac:dyDescent="0.25">
      <c r="A126" s="18"/>
      <c r="B126" s="271" t="s">
        <v>85</v>
      </c>
      <c r="C126" s="271"/>
      <c r="D126" s="271"/>
      <c r="E126" s="271"/>
      <c r="F126" s="51">
        <v>6.4999999999999997E-3</v>
      </c>
      <c r="G126" s="272">
        <f>G125*F126</f>
        <v>50.839276939098497</v>
      </c>
      <c r="H126" s="272"/>
      <c r="I126" s="52"/>
    </row>
    <row r="127" spans="1:10" s="53" customFormat="1" x14ac:dyDescent="0.25">
      <c r="A127" s="18"/>
      <c r="B127" s="271" t="s">
        <v>86</v>
      </c>
      <c r="C127" s="271"/>
      <c r="D127" s="271"/>
      <c r="E127" s="271"/>
      <c r="F127" s="51">
        <v>0.03</v>
      </c>
      <c r="G127" s="272">
        <f>G125*F127</f>
        <v>234.64281664199308</v>
      </c>
      <c r="H127" s="272"/>
      <c r="I127" s="52"/>
    </row>
    <row r="128" spans="1:10" s="53" customFormat="1" x14ac:dyDescent="0.25">
      <c r="A128" s="18"/>
      <c r="B128" s="271" t="s">
        <v>87</v>
      </c>
      <c r="C128" s="271"/>
      <c r="D128" s="271"/>
      <c r="E128" s="271"/>
      <c r="F128" s="54"/>
      <c r="G128" s="272"/>
      <c r="H128" s="272"/>
    </row>
    <row r="129" spans="1:10" s="53" customFormat="1" x14ac:dyDescent="0.25">
      <c r="A129" s="18"/>
      <c r="B129" s="271" t="s">
        <v>101</v>
      </c>
      <c r="C129" s="271"/>
      <c r="D129" s="271"/>
      <c r="E129" s="271"/>
      <c r="F129" s="51">
        <v>0.05</v>
      </c>
      <c r="G129" s="272">
        <f>G125*F129</f>
        <v>391.07136106998848</v>
      </c>
      <c r="H129" s="272"/>
    </row>
    <row r="130" spans="1:10" s="53" customFormat="1" x14ac:dyDescent="0.25">
      <c r="A130" s="18"/>
      <c r="B130" s="271" t="s">
        <v>82</v>
      </c>
      <c r="C130" s="271"/>
      <c r="D130" s="271"/>
      <c r="E130" s="271"/>
      <c r="F130" s="77">
        <f>SUM(F126:F129)</f>
        <v>8.6499999999999994E-2</v>
      </c>
      <c r="G130" s="272"/>
      <c r="H130" s="272"/>
    </row>
    <row r="131" spans="1:10" s="53" customFormat="1" x14ac:dyDescent="0.25">
      <c r="A131" s="298" t="s">
        <v>122</v>
      </c>
      <c r="B131" s="299"/>
      <c r="C131" s="299"/>
      <c r="D131" s="299"/>
      <c r="E131" s="299"/>
      <c r="F131" s="300"/>
      <c r="G131" s="301">
        <f>SUM(G122+G123+G126+G127+G129)</f>
        <v>1326.0934546510798</v>
      </c>
      <c r="H131" s="301"/>
    </row>
    <row r="132" spans="1:10" x14ac:dyDescent="0.25">
      <c r="A132" s="9"/>
      <c r="B132" s="9"/>
      <c r="C132" s="9"/>
      <c r="D132" s="9"/>
      <c r="E132" s="9"/>
      <c r="F132" s="9"/>
      <c r="G132" s="42"/>
      <c r="H132" s="42"/>
      <c r="I132" s="9"/>
      <c r="J132" s="10"/>
    </row>
    <row r="133" spans="1:10" s="45" customFormat="1" ht="15.75" x14ac:dyDescent="0.2">
      <c r="A133" s="296" t="s">
        <v>88</v>
      </c>
      <c r="B133" s="297"/>
      <c r="C133" s="297"/>
      <c r="D133" s="297"/>
      <c r="E133" s="297"/>
      <c r="F133" s="297"/>
      <c r="G133" s="297"/>
      <c r="H133" s="297"/>
    </row>
    <row r="134" spans="1:10" s="45" customFormat="1" ht="12.75" x14ac:dyDescent="0.2">
      <c r="A134" s="273"/>
      <c r="B134" s="273"/>
      <c r="C134" s="273"/>
      <c r="D134" s="273"/>
      <c r="E134" s="273"/>
      <c r="F134" s="273"/>
      <c r="G134" s="273"/>
      <c r="H134" s="273"/>
      <c r="I134" s="273"/>
    </row>
    <row r="135" spans="1:10" customFormat="1" x14ac:dyDescent="0.25">
      <c r="A135" s="18"/>
      <c r="B135" s="274" t="s">
        <v>62</v>
      </c>
      <c r="C135" s="274"/>
      <c r="D135" s="274"/>
      <c r="E135" s="274"/>
      <c r="F135" s="274"/>
      <c r="G135" s="274"/>
      <c r="H135" s="18" t="s">
        <v>21</v>
      </c>
    </row>
    <row r="136" spans="1:10" customFormat="1" x14ac:dyDescent="0.25">
      <c r="A136" s="18" t="s">
        <v>14</v>
      </c>
      <c r="B136" s="294" t="s">
        <v>63</v>
      </c>
      <c r="C136" s="294"/>
      <c r="D136" s="294"/>
      <c r="E136" s="294"/>
      <c r="F136" s="294"/>
      <c r="G136" s="294"/>
      <c r="H136" s="56">
        <f>I23</f>
        <v>2784.1644269480521</v>
      </c>
    </row>
    <row r="137" spans="1:10" customFormat="1" x14ac:dyDescent="0.25">
      <c r="A137" s="18" t="s">
        <v>15</v>
      </c>
      <c r="B137" s="294" t="s">
        <v>89</v>
      </c>
      <c r="C137" s="294"/>
      <c r="D137" s="294"/>
      <c r="E137" s="294"/>
      <c r="F137" s="294"/>
      <c r="G137" s="294"/>
      <c r="H137" s="56">
        <f>I70</f>
        <v>2735.8222651549495</v>
      </c>
    </row>
    <row r="138" spans="1:10" customFormat="1" x14ac:dyDescent="0.25">
      <c r="A138" s="18" t="s">
        <v>29</v>
      </c>
      <c r="B138" s="294" t="s">
        <v>48</v>
      </c>
      <c r="C138" s="294"/>
      <c r="D138" s="294"/>
      <c r="E138" s="294"/>
      <c r="F138" s="294"/>
      <c r="G138" s="294"/>
      <c r="H138" s="56">
        <f>J79</f>
        <v>197.91597863851763</v>
      </c>
    </row>
    <row r="139" spans="1:10" customFormat="1" x14ac:dyDescent="0.25">
      <c r="A139" s="18" t="s">
        <v>32</v>
      </c>
      <c r="B139" s="295" t="s">
        <v>51</v>
      </c>
      <c r="C139" s="295"/>
      <c r="D139" s="295"/>
      <c r="E139" s="295"/>
      <c r="F139" s="295"/>
      <c r="G139" s="295"/>
      <c r="H139" s="56">
        <f>I109</f>
        <v>476.49501267383636</v>
      </c>
    </row>
    <row r="140" spans="1:10" customFormat="1" x14ac:dyDescent="0.25">
      <c r="A140" s="18" t="s">
        <v>8</v>
      </c>
      <c r="B140" s="294" t="s">
        <v>90</v>
      </c>
      <c r="C140" s="294"/>
      <c r="D140" s="294"/>
      <c r="E140" s="294"/>
      <c r="F140" s="294"/>
      <c r="G140" s="294"/>
      <c r="H140" s="61">
        <f>I117</f>
        <v>300.93608333333333</v>
      </c>
    </row>
    <row r="141" spans="1:10" customFormat="1" x14ac:dyDescent="0.25">
      <c r="A141" s="274" t="s">
        <v>91</v>
      </c>
      <c r="B141" s="274"/>
      <c r="C141" s="274"/>
      <c r="D141" s="274"/>
      <c r="E141" s="274"/>
      <c r="F141" s="274"/>
      <c r="G141" s="274"/>
      <c r="H141" s="57">
        <f>SUM(H136:H140)</f>
        <v>6495.3337667486894</v>
      </c>
    </row>
    <row r="142" spans="1:10" customFormat="1" x14ac:dyDescent="0.25">
      <c r="A142" s="18" t="s">
        <v>35</v>
      </c>
      <c r="B142" s="294" t="s">
        <v>92</v>
      </c>
      <c r="C142" s="294"/>
      <c r="D142" s="294"/>
      <c r="E142" s="294"/>
      <c r="F142" s="294"/>
      <c r="G142" s="294"/>
      <c r="H142" s="56">
        <f>G131</f>
        <v>1326.0934546510798</v>
      </c>
    </row>
    <row r="143" spans="1:10" customFormat="1" x14ac:dyDescent="0.25">
      <c r="A143" s="274" t="s">
        <v>93</v>
      </c>
      <c r="B143" s="274"/>
      <c r="C143" s="274"/>
      <c r="D143" s="274"/>
      <c r="E143" s="274"/>
      <c r="F143" s="274"/>
      <c r="G143" s="274"/>
      <c r="H143" s="58">
        <f>H141+H142</f>
        <v>7821.4272213997692</v>
      </c>
      <c r="I143" s="64"/>
      <c r="J143" s="65"/>
    </row>
    <row r="144" spans="1:10" s="45" customFormat="1" ht="12.75" x14ac:dyDescent="0.2">
      <c r="A144" s="291" t="s">
        <v>94</v>
      </c>
      <c r="B144" s="291"/>
      <c r="C144" s="291"/>
      <c r="D144" s="291"/>
      <c r="E144" s="291"/>
      <c r="F144" s="291"/>
      <c r="G144" s="291"/>
      <c r="H144" s="59">
        <f>12*H143</f>
        <v>93857.126656797234</v>
      </c>
    </row>
    <row r="145" spans="1:8" s="55" customFormat="1" ht="12.75" x14ac:dyDescent="0.2">
      <c r="A145" s="292" t="s">
        <v>95</v>
      </c>
      <c r="B145" s="292"/>
      <c r="C145" s="292"/>
      <c r="D145" s="292"/>
      <c r="E145" s="292"/>
      <c r="F145" s="292"/>
      <c r="G145" s="292"/>
      <c r="H145" s="292"/>
    </row>
    <row r="146" spans="1:8" s="55" customFormat="1" ht="12.75" x14ac:dyDescent="0.2">
      <c r="A146" s="293" t="s">
        <v>107</v>
      </c>
      <c r="B146" s="293"/>
      <c r="C146" s="293"/>
      <c r="D146" s="293"/>
      <c r="E146" s="293"/>
      <c r="F146" s="293"/>
      <c r="G146" s="293"/>
      <c r="H146" s="293"/>
    </row>
    <row r="147" spans="1:8" x14ac:dyDescent="0.25">
      <c r="A147" s="25"/>
      <c r="B147" s="25"/>
      <c r="C147" s="25"/>
      <c r="D147" s="25"/>
      <c r="E147" s="25"/>
      <c r="F147" s="25"/>
      <c r="G147" s="25"/>
      <c r="H147" s="25"/>
    </row>
  </sheetData>
  <mergeCells count="158">
    <mergeCell ref="A145:H145"/>
    <mergeCell ref="A146:H146"/>
    <mergeCell ref="B139:G139"/>
    <mergeCell ref="B140:G140"/>
    <mergeCell ref="A141:G141"/>
    <mergeCell ref="B142:G142"/>
    <mergeCell ref="A143:G143"/>
    <mergeCell ref="A144:G144"/>
    <mergeCell ref="A133:H133"/>
    <mergeCell ref="A134:I134"/>
    <mergeCell ref="B135:G135"/>
    <mergeCell ref="B136:G136"/>
    <mergeCell ref="B137:G137"/>
    <mergeCell ref="B138:G138"/>
    <mergeCell ref="B129:E129"/>
    <mergeCell ref="G129:H129"/>
    <mergeCell ref="B130:E130"/>
    <mergeCell ref="G130:H130"/>
    <mergeCell ref="A131:F131"/>
    <mergeCell ref="G131:H131"/>
    <mergeCell ref="B126:E126"/>
    <mergeCell ref="G126:H126"/>
    <mergeCell ref="B127:E127"/>
    <mergeCell ref="G127:H127"/>
    <mergeCell ref="B128:E128"/>
    <mergeCell ref="G128:H128"/>
    <mergeCell ref="B124:C124"/>
    <mergeCell ref="D124:F124"/>
    <mergeCell ref="G124:H124"/>
    <mergeCell ref="B125:C125"/>
    <mergeCell ref="D125:E125"/>
    <mergeCell ref="G125:H125"/>
    <mergeCell ref="B121:E121"/>
    <mergeCell ref="G121:H121"/>
    <mergeCell ref="B122:E122"/>
    <mergeCell ref="G122:H122"/>
    <mergeCell ref="B123:E123"/>
    <mergeCell ref="G123:H123"/>
    <mergeCell ref="B115:H115"/>
    <mergeCell ref="B116:H116"/>
    <mergeCell ref="A117:H117"/>
    <mergeCell ref="A118:J118"/>
    <mergeCell ref="A119:H119"/>
    <mergeCell ref="A120:J120"/>
    <mergeCell ref="A109:H109"/>
    <mergeCell ref="A110:J110"/>
    <mergeCell ref="A111:I111"/>
    <mergeCell ref="B112:H112"/>
    <mergeCell ref="B113:H113"/>
    <mergeCell ref="B114:H114"/>
    <mergeCell ref="A103:H103"/>
    <mergeCell ref="A104:I104"/>
    <mergeCell ref="B105:H105"/>
    <mergeCell ref="B106:H106"/>
    <mergeCell ref="B107:H107"/>
    <mergeCell ref="B108:H108"/>
    <mergeCell ref="B96:H96"/>
    <mergeCell ref="B97:H97"/>
    <mergeCell ref="B98:H98"/>
    <mergeCell ref="A99:I99"/>
    <mergeCell ref="B101:H101"/>
    <mergeCell ref="B102:H102"/>
    <mergeCell ref="B89:H89"/>
    <mergeCell ref="B90:H90"/>
    <mergeCell ref="A92:J92"/>
    <mergeCell ref="B93:H93"/>
    <mergeCell ref="B94:H94"/>
    <mergeCell ref="B95:H95"/>
    <mergeCell ref="B83:H83"/>
    <mergeCell ref="B84:H84"/>
    <mergeCell ref="B85:H85"/>
    <mergeCell ref="B86:H86"/>
    <mergeCell ref="B87:H87"/>
    <mergeCell ref="B88:H88"/>
    <mergeCell ref="B77:H77"/>
    <mergeCell ref="B78:H78"/>
    <mergeCell ref="B79:H79"/>
    <mergeCell ref="A80:J80"/>
    <mergeCell ref="A81:J81"/>
    <mergeCell ref="A82:J82"/>
    <mergeCell ref="A71:J71"/>
    <mergeCell ref="A72:J72"/>
    <mergeCell ref="B73:H73"/>
    <mergeCell ref="B74:H74"/>
    <mergeCell ref="B75:H75"/>
    <mergeCell ref="B76:H76"/>
    <mergeCell ref="A65:I65"/>
    <mergeCell ref="B66:H66"/>
    <mergeCell ref="B67:H67"/>
    <mergeCell ref="B68:H68"/>
    <mergeCell ref="B69:H69"/>
    <mergeCell ref="A70:H70"/>
    <mergeCell ref="B58:G58"/>
    <mergeCell ref="B59:H59"/>
    <mergeCell ref="B61:H61"/>
    <mergeCell ref="B62:H62"/>
    <mergeCell ref="A63:I63"/>
    <mergeCell ref="A64:J64"/>
    <mergeCell ref="B60:H60"/>
    <mergeCell ref="B52:G52"/>
    <mergeCell ref="B53:G53"/>
    <mergeCell ref="B54:G54"/>
    <mergeCell ref="B55:H55"/>
    <mergeCell ref="B56:G56"/>
    <mergeCell ref="B57:G57"/>
    <mergeCell ref="A46:I46"/>
    <mergeCell ref="A47:J47"/>
    <mergeCell ref="A48:I48"/>
    <mergeCell ref="B49:H49"/>
    <mergeCell ref="B50:H50"/>
    <mergeCell ref="B51:G51"/>
    <mergeCell ref="B40:G40"/>
    <mergeCell ref="B41:G41"/>
    <mergeCell ref="B42:G42"/>
    <mergeCell ref="A43:G43"/>
    <mergeCell ref="B44:G44"/>
    <mergeCell ref="A45:G45"/>
    <mergeCell ref="A34:I34"/>
    <mergeCell ref="B35:G35"/>
    <mergeCell ref="B36:G36"/>
    <mergeCell ref="B37:G37"/>
    <mergeCell ref="B38:C38"/>
    <mergeCell ref="B39:G39"/>
    <mergeCell ref="B28:H28"/>
    <mergeCell ref="B29:G29"/>
    <mergeCell ref="B30:G30"/>
    <mergeCell ref="A31:G31"/>
    <mergeCell ref="A32:I32"/>
    <mergeCell ref="A33:J33"/>
    <mergeCell ref="B22:H22"/>
    <mergeCell ref="A23:H23"/>
    <mergeCell ref="A24:I24"/>
    <mergeCell ref="A25:J25"/>
    <mergeCell ref="A26:I26"/>
    <mergeCell ref="A27:I27"/>
    <mergeCell ref="A16:J16"/>
    <mergeCell ref="A17:I17"/>
    <mergeCell ref="B18:G18"/>
    <mergeCell ref="B19:H19"/>
    <mergeCell ref="B20:G20"/>
    <mergeCell ref="B21:H21"/>
    <mergeCell ref="B12:F12"/>
    <mergeCell ref="G12:I12"/>
    <mergeCell ref="B13:F13"/>
    <mergeCell ref="G13:I13"/>
    <mergeCell ref="G14:I14"/>
    <mergeCell ref="B15:F15"/>
    <mergeCell ref="G15:I15"/>
    <mergeCell ref="J1:J15"/>
    <mergeCell ref="A3:I3"/>
    <mergeCell ref="A4:I4"/>
    <mergeCell ref="A5:I5"/>
    <mergeCell ref="A6:I6"/>
    <mergeCell ref="A8:I8"/>
    <mergeCell ref="A9:I9"/>
    <mergeCell ref="A10:I10"/>
    <mergeCell ref="B11:F11"/>
    <mergeCell ref="G11:I11"/>
  </mergeCells>
  <pageMargins left="0.25" right="0.25"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7C638-C6AE-4C26-B955-3B732F2CD12E}">
  <sheetPr>
    <tabColor rgb="FFFFFF00"/>
  </sheetPr>
  <dimension ref="A1:P8"/>
  <sheetViews>
    <sheetView workbookViewId="0">
      <selection activeCell="F30" sqref="F30"/>
    </sheetView>
  </sheetViews>
  <sheetFormatPr defaultRowHeight="15" x14ac:dyDescent="0.25"/>
  <cols>
    <col min="1" max="1" width="9.5703125" bestFit="1" customWidth="1"/>
    <col min="2" max="2" width="14.85546875" customWidth="1"/>
    <col min="3" max="3" width="5.7109375" bestFit="1" customWidth="1"/>
    <col min="4" max="4" width="9" bestFit="1" customWidth="1"/>
    <col min="5" max="5" width="8.42578125" bestFit="1" customWidth="1"/>
    <col min="6" max="6" width="14.85546875" style="109" customWidth="1"/>
    <col min="7" max="7" width="6" bestFit="1" customWidth="1"/>
    <col min="8" max="8" width="14.85546875" style="109" customWidth="1"/>
    <col min="9" max="9" width="6" bestFit="1" customWidth="1"/>
    <col min="10" max="10" width="14.85546875" style="109" customWidth="1"/>
    <col min="11" max="11" width="6" bestFit="1" customWidth="1"/>
    <col min="12" max="12" width="14.85546875" style="109" customWidth="1"/>
    <col min="13" max="13" width="7.5703125" bestFit="1" customWidth="1"/>
    <col min="14" max="16" width="14.85546875" style="109" customWidth="1"/>
  </cols>
  <sheetData>
    <row r="1" spans="1:16" ht="45" x14ac:dyDescent="0.25">
      <c r="A1" s="96" t="s">
        <v>251</v>
      </c>
      <c r="B1" s="96" t="s">
        <v>147</v>
      </c>
      <c r="C1" s="96" t="s">
        <v>250</v>
      </c>
      <c r="D1" s="96" t="s">
        <v>291</v>
      </c>
      <c r="E1" s="96" t="s">
        <v>248</v>
      </c>
      <c r="F1" s="112" t="s">
        <v>247</v>
      </c>
      <c r="G1" s="96" t="s">
        <v>246</v>
      </c>
      <c r="H1" s="112" t="s">
        <v>245</v>
      </c>
      <c r="I1" s="96" t="s">
        <v>244</v>
      </c>
      <c r="J1" s="112" t="s">
        <v>243</v>
      </c>
      <c r="K1" s="96" t="s">
        <v>242</v>
      </c>
      <c r="L1" s="112" t="s">
        <v>290</v>
      </c>
      <c r="M1" s="96" t="s">
        <v>289</v>
      </c>
      <c r="N1" s="112" t="s">
        <v>288</v>
      </c>
      <c r="O1" s="112" t="s">
        <v>287</v>
      </c>
      <c r="P1" s="112" t="s">
        <v>286</v>
      </c>
    </row>
    <row r="2" spans="1:16" x14ac:dyDescent="0.25">
      <c r="A2" s="111" t="s">
        <v>280</v>
      </c>
      <c r="B2" s="111" t="s">
        <v>285</v>
      </c>
      <c r="C2" s="111" t="s">
        <v>182</v>
      </c>
      <c r="D2" s="111">
        <v>2</v>
      </c>
      <c r="E2" s="111">
        <v>12</v>
      </c>
      <c r="F2" s="110">
        <v>79.900000000000006</v>
      </c>
      <c r="G2" s="111" t="s">
        <v>284</v>
      </c>
      <c r="H2" s="110">
        <v>92.9</v>
      </c>
      <c r="I2" s="111" t="s">
        <v>283</v>
      </c>
      <c r="J2" s="110">
        <v>99</v>
      </c>
      <c r="K2" s="111" t="s">
        <v>282</v>
      </c>
      <c r="L2" s="110">
        <v>68.5</v>
      </c>
      <c r="M2" s="111" t="s">
        <v>281</v>
      </c>
      <c r="N2" s="110">
        <v>86.4</v>
      </c>
      <c r="O2" s="110">
        <v>172.8</v>
      </c>
      <c r="P2" s="110">
        <v>14.4</v>
      </c>
    </row>
    <row r="3" spans="1:16" x14ac:dyDescent="0.25">
      <c r="A3" s="111" t="s">
        <v>280</v>
      </c>
      <c r="B3" s="111" t="s">
        <v>279</v>
      </c>
      <c r="C3" s="111" t="s">
        <v>182</v>
      </c>
      <c r="D3" s="111">
        <v>3</v>
      </c>
      <c r="E3" s="111">
        <v>12</v>
      </c>
      <c r="F3" s="110">
        <v>95</v>
      </c>
      <c r="G3" s="111" t="s">
        <v>278</v>
      </c>
      <c r="H3" s="110">
        <v>108.9</v>
      </c>
      <c r="I3" s="111" t="s">
        <v>277</v>
      </c>
      <c r="J3" s="110">
        <v>110.9</v>
      </c>
      <c r="K3" s="111" t="s">
        <v>276</v>
      </c>
      <c r="L3" s="110">
        <v>68.59</v>
      </c>
      <c r="M3" s="111" t="s">
        <v>275</v>
      </c>
      <c r="N3" s="110">
        <v>101.95</v>
      </c>
      <c r="O3" s="110">
        <v>305.85000000000002</v>
      </c>
      <c r="P3" s="110">
        <v>25.487500000000001</v>
      </c>
    </row>
    <row r="4" spans="1:16" x14ac:dyDescent="0.25">
      <c r="A4" s="111" t="s">
        <v>274</v>
      </c>
      <c r="B4" s="111" t="s">
        <v>273</v>
      </c>
      <c r="C4" s="111" t="s">
        <v>267</v>
      </c>
      <c r="D4" s="111">
        <v>1</v>
      </c>
      <c r="E4" s="111">
        <v>12</v>
      </c>
      <c r="F4" s="110">
        <v>249.9</v>
      </c>
      <c r="G4" s="111" t="s">
        <v>272</v>
      </c>
      <c r="H4" s="110">
        <v>301.06</v>
      </c>
      <c r="I4" s="111" t="s">
        <v>271</v>
      </c>
      <c r="J4" s="110">
        <v>399.97</v>
      </c>
      <c r="K4" s="111" t="s">
        <v>270</v>
      </c>
      <c r="L4" s="110">
        <v>194</v>
      </c>
      <c r="M4" s="111" t="s">
        <v>269</v>
      </c>
      <c r="N4" s="110">
        <v>275.48</v>
      </c>
      <c r="O4" s="110">
        <v>275.48</v>
      </c>
      <c r="P4" s="110">
        <v>22.956666666666667</v>
      </c>
    </row>
    <row r="5" spans="1:16" x14ac:dyDescent="0.25">
      <c r="A5" s="111" t="s">
        <v>220</v>
      </c>
      <c r="B5" s="111" t="s">
        <v>268</v>
      </c>
      <c r="C5" s="111" t="s">
        <v>267</v>
      </c>
      <c r="D5" s="111">
        <v>2</v>
      </c>
      <c r="E5" s="111">
        <v>12</v>
      </c>
      <c r="F5" s="110">
        <v>16.66</v>
      </c>
      <c r="G5" s="111" t="s">
        <v>266</v>
      </c>
      <c r="H5" s="110">
        <v>14.97</v>
      </c>
      <c r="I5" s="111" t="s">
        <v>265</v>
      </c>
      <c r="J5" s="110">
        <v>18.809999999999999</v>
      </c>
      <c r="K5" s="111" t="s">
        <v>264</v>
      </c>
      <c r="L5" s="110">
        <v>15.54</v>
      </c>
      <c r="M5" s="111" t="s">
        <v>263</v>
      </c>
      <c r="N5" s="110">
        <v>16.100000000000001</v>
      </c>
      <c r="O5" s="110">
        <v>32.200000000000003</v>
      </c>
      <c r="P5" s="110">
        <v>2.6833333333333336</v>
      </c>
    </row>
    <row r="6" spans="1:16" x14ac:dyDescent="0.25">
      <c r="A6" s="111" t="s">
        <v>220</v>
      </c>
      <c r="B6" s="111" t="s">
        <v>262</v>
      </c>
      <c r="C6" s="111" t="s">
        <v>182</v>
      </c>
      <c r="D6" s="111">
        <v>1</v>
      </c>
      <c r="E6" s="111">
        <v>12</v>
      </c>
      <c r="F6" s="110">
        <v>32</v>
      </c>
      <c r="G6" s="111" t="s">
        <v>261</v>
      </c>
      <c r="H6" s="110">
        <v>28.81</v>
      </c>
      <c r="I6" s="111" t="s">
        <v>260</v>
      </c>
      <c r="J6" s="110">
        <v>25.76</v>
      </c>
      <c r="K6" s="111" t="s">
        <v>259</v>
      </c>
      <c r="L6" s="110">
        <v>27</v>
      </c>
      <c r="M6" s="111" t="s">
        <v>258</v>
      </c>
      <c r="N6" s="110">
        <v>27.905000000000001</v>
      </c>
      <c r="O6" s="110">
        <v>27.905000000000001</v>
      </c>
      <c r="P6" s="110">
        <v>2.3254166666666669</v>
      </c>
    </row>
    <row r="7" spans="1:16" x14ac:dyDescent="0.25">
      <c r="A7" s="111" t="s">
        <v>257</v>
      </c>
      <c r="B7" s="111" t="s">
        <v>256</v>
      </c>
      <c r="C7" s="111" t="s">
        <v>182</v>
      </c>
      <c r="D7" s="111">
        <v>1</v>
      </c>
      <c r="E7" s="111">
        <v>12</v>
      </c>
      <c r="F7" s="110">
        <v>175.34</v>
      </c>
      <c r="G7" s="111" t="s">
        <v>255</v>
      </c>
      <c r="H7" s="110">
        <v>200</v>
      </c>
      <c r="I7" s="111" t="s">
        <v>254</v>
      </c>
      <c r="J7" s="110">
        <v>229.9</v>
      </c>
      <c r="K7" s="111" t="s">
        <v>253</v>
      </c>
      <c r="L7" s="110"/>
      <c r="M7" s="111" t="s">
        <v>252</v>
      </c>
      <c r="N7" s="110">
        <v>200</v>
      </c>
      <c r="O7" s="110">
        <v>200</v>
      </c>
      <c r="P7" s="110">
        <v>16.666666666666668</v>
      </c>
    </row>
    <row r="8" spans="1:16" x14ac:dyDescent="0.25">
      <c r="A8" s="111" t="s">
        <v>82</v>
      </c>
      <c r="B8" s="111"/>
      <c r="C8" s="111"/>
      <c r="D8" s="111"/>
      <c r="E8" s="111"/>
      <c r="F8" s="110"/>
      <c r="G8" s="111"/>
      <c r="H8" s="110"/>
      <c r="I8" s="111"/>
      <c r="J8" s="110"/>
      <c r="K8" s="111"/>
      <c r="L8" s="110"/>
      <c r="M8" s="111"/>
      <c r="N8" s="110"/>
      <c r="O8" s="110">
        <v>1014.2350000000001</v>
      </c>
      <c r="P8" s="110">
        <v>84.519583333333344</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9449E-6DE7-445D-9CFC-90E838D8D0A4}">
  <sheetPr>
    <tabColor rgb="FFFFFF00"/>
  </sheetPr>
  <dimension ref="A1:L18"/>
  <sheetViews>
    <sheetView workbookViewId="0">
      <selection activeCell="L2" sqref="L2"/>
    </sheetView>
  </sheetViews>
  <sheetFormatPr defaultRowHeight="15" x14ac:dyDescent="0.25"/>
  <cols>
    <col min="1" max="1" width="36.28515625" bestFit="1" customWidth="1"/>
    <col min="2" max="2" width="5.7109375" bestFit="1" customWidth="1"/>
    <col min="3" max="3" width="5" bestFit="1" customWidth="1"/>
    <col min="4" max="4" width="8.42578125" customWidth="1"/>
    <col min="5" max="5" width="12.5703125" style="109" bestFit="1" customWidth="1"/>
    <col min="6" max="6" width="7.5703125" bestFit="1" customWidth="1"/>
    <col min="7" max="7" width="12.5703125" style="109" bestFit="1" customWidth="1"/>
    <col min="8" max="8" width="7.5703125" bestFit="1" customWidth="1"/>
    <col min="9" max="9" width="12.5703125" style="109" bestFit="1" customWidth="1"/>
    <col min="10" max="10" width="7.5703125" bestFit="1" customWidth="1"/>
    <col min="11" max="11" width="12.85546875" style="109" customWidth="1"/>
    <col min="12" max="12" width="13.28515625" style="109" customWidth="1"/>
  </cols>
  <sheetData>
    <row r="1" spans="1:12" s="100" customFormat="1" ht="42" customHeight="1" x14ac:dyDescent="0.25">
      <c r="A1" s="96" t="s">
        <v>147</v>
      </c>
      <c r="B1" s="96" t="s">
        <v>250</v>
      </c>
      <c r="C1" s="96" t="s">
        <v>249</v>
      </c>
      <c r="D1" s="96" t="s">
        <v>248</v>
      </c>
      <c r="E1" s="112" t="s">
        <v>247</v>
      </c>
      <c r="F1" s="96" t="s">
        <v>246</v>
      </c>
      <c r="G1" s="112" t="s">
        <v>245</v>
      </c>
      <c r="H1" s="96" t="s">
        <v>244</v>
      </c>
      <c r="I1" s="112" t="s">
        <v>243</v>
      </c>
      <c r="J1" s="96" t="s">
        <v>242</v>
      </c>
      <c r="K1" s="112" t="s">
        <v>241</v>
      </c>
      <c r="L1" s="112" t="s">
        <v>240</v>
      </c>
    </row>
    <row r="2" spans="1:12" x14ac:dyDescent="0.25">
      <c r="A2" s="111" t="s">
        <v>239</v>
      </c>
      <c r="B2" s="111" t="s">
        <v>182</v>
      </c>
      <c r="C2" s="111">
        <v>1</v>
      </c>
      <c r="D2" s="111">
        <v>60</v>
      </c>
      <c r="E2" s="110"/>
      <c r="F2" s="111" t="s">
        <v>238</v>
      </c>
      <c r="G2" s="110"/>
      <c r="H2" s="111" t="s">
        <v>237</v>
      </c>
      <c r="I2" s="110">
        <v>6952.99</v>
      </c>
      <c r="J2" s="111" t="s">
        <v>236</v>
      </c>
      <c r="K2" s="110">
        <f>I2</f>
        <v>6952.99</v>
      </c>
      <c r="L2" s="110">
        <f>K2/D2</f>
        <v>115.88316666666667</v>
      </c>
    </row>
    <row r="3" spans="1:12" x14ac:dyDescent="0.25">
      <c r="A3" s="111" t="s">
        <v>235</v>
      </c>
      <c r="B3" s="111" t="s">
        <v>182</v>
      </c>
      <c r="C3" s="111">
        <v>10</v>
      </c>
      <c r="D3" s="111">
        <v>12</v>
      </c>
      <c r="E3" s="110">
        <v>4.7300000000000004</v>
      </c>
      <c r="F3" s="111" t="s">
        <v>234</v>
      </c>
      <c r="G3" s="110">
        <v>11.62</v>
      </c>
      <c r="H3" s="111" t="s">
        <v>233</v>
      </c>
      <c r="I3" s="110">
        <v>6.06</v>
      </c>
      <c r="J3" s="111" t="s">
        <v>232</v>
      </c>
      <c r="K3" s="110">
        <f t="shared" ref="K3:K17" si="0">MEDIAN(E3,G3,I3)</f>
        <v>6.06</v>
      </c>
      <c r="L3" s="110">
        <v>9.6833333333333318</v>
      </c>
    </row>
    <row r="4" spans="1:12" x14ac:dyDescent="0.25">
      <c r="A4" s="111" t="s">
        <v>231</v>
      </c>
      <c r="B4" s="111" t="s">
        <v>182</v>
      </c>
      <c r="C4" s="111">
        <v>1</v>
      </c>
      <c r="D4" s="111">
        <v>24</v>
      </c>
      <c r="E4" s="110">
        <v>24.9</v>
      </c>
      <c r="F4" s="111" t="s">
        <v>230</v>
      </c>
      <c r="G4" s="110">
        <v>67.86</v>
      </c>
      <c r="H4" s="111" t="s">
        <v>229</v>
      </c>
      <c r="I4" s="110">
        <v>67.86</v>
      </c>
      <c r="J4" s="111" t="s">
        <v>229</v>
      </c>
      <c r="K4" s="110">
        <f t="shared" si="0"/>
        <v>67.86</v>
      </c>
      <c r="L4" s="110">
        <v>1.2458333333333333</v>
      </c>
    </row>
    <row r="5" spans="1:12" x14ac:dyDescent="0.25">
      <c r="A5" s="111" t="s">
        <v>228</v>
      </c>
      <c r="B5" s="111" t="s">
        <v>182</v>
      </c>
      <c r="C5" s="111">
        <v>1</v>
      </c>
      <c r="D5" s="111">
        <v>24</v>
      </c>
      <c r="E5" s="110">
        <v>71</v>
      </c>
      <c r="F5" s="111" t="s">
        <v>227</v>
      </c>
      <c r="G5" s="110">
        <v>49.99</v>
      </c>
      <c r="H5" s="111" t="s">
        <v>226</v>
      </c>
      <c r="I5" s="110">
        <v>55.49</v>
      </c>
      <c r="J5" s="111" t="s">
        <v>225</v>
      </c>
      <c r="K5" s="110">
        <f t="shared" si="0"/>
        <v>55.49</v>
      </c>
      <c r="L5" s="110">
        <v>2.3120833333333333</v>
      </c>
    </row>
    <row r="6" spans="1:12" x14ac:dyDescent="0.25">
      <c r="A6" s="111" t="s">
        <v>224</v>
      </c>
      <c r="B6" s="111" t="s">
        <v>182</v>
      </c>
      <c r="C6" s="111">
        <v>1</v>
      </c>
      <c r="D6" s="111">
        <v>24</v>
      </c>
      <c r="E6" s="110">
        <v>9.5</v>
      </c>
      <c r="F6" s="111" t="s">
        <v>223</v>
      </c>
      <c r="G6" s="110">
        <v>11.95</v>
      </c>
      <c r="H6" s="111" t="s">
        <v>222</v>
      </c>
      <c r="I6" s="110">
        <v>7.53</v>
      </c>
      <c r="J6" s="111" t="s">
        <v>221</v>
      </c>
      <c r="K6" s="110">
        <f t="shared" si="0"/>
        <v>9.5</v>
      </c>
      <c r="L6" s="110">
        <v>0.39583333333333331</v>
      </c>
    </row>
    <row r="7" spans="1:12" x14ac:dyDescent="0.25">
      <c r="A7" s="111" t="s">
        <v>219</v>
      </c>
      <c r="B7" s="111" t="s">
        <v>182</v>
      </c>
      <c r="C7" s="111">
        <v>1</v>
      </c>
      <c r="D7" s="111">
        <v>24</v>
      </c>
      <c r="E7" s="110">
        <v>69</v>
      </c>
      <c r="F7" s="111" t="s">
        <v>218</v>
      </c>
      <c r="G7" s="110">
        <v>87.79</v>
      </c>
      <c r="H7" s="111" t="s">
        <v>217</v>
      </c>
      <c r="I7" s="110">
        <v>138</v>
      </c>
      <c r="J7" s="111" t="s">
        <v>216</v>
      </c>
      <c r="K7" s="110">
        <f t="shared" si="0"/>
        <v>87.79</v>
      </c>
      <c r="L7" s="110">
        <v>3.6579166666666669</v>
      </c>
    </row>
    <row r="8" spans="1:12" x14ac:dyDescent="0.25">
      <c r="A8" s="111" t="s">
        <v>215</v>
      </c>
      <c r="B8" s="111" t="s">
        <v>182</v>
      </c>
      <c r="C8" s="111">
        <v>1</v>
      </c>
      <c r="D8" s="111">
        <v>24</v>
      </c>
      <c r="E8" s="110">
        <v>22.42</v>
      </c>
      <c r="F8" s="111" t="s">
        <v>214</v>
      </c>
      <c r="G8" s="110">
        <v>19.57</v>
      </c>
      <c r="H8" s="111" t="s">
        <v>213</v>
      </c>
      <c r="I8" s="110">
        <v>16</v>
      </c>
      <c r="J8" s="111" t="s">
        <v>212</v>
      </c>
      <c r="K8" s="110">
        <f t="shared" si="0"/>
        <v>19.57</v>
      </c>
      <c r="L8" s="110">
        <v>0.81541666666666668</v>
      </c>
    </row>
    <row r="9" spans="1:12" x14ac:dyDescent="0.25">
      <c r="A9" s="111" t="s">
        <v>211</v>
      </c>
      <c r="B9" s="111" t="s">
        <v>182</v>
      </c>
      <c r="C9" s="111">
        <v>1</v>
      </c>
      <c r="D9" s="111">
        <v>36</v>
      </c>
      <c r="E9" s="110">
        <v>1217</v>
      </c>
      <c r="F9" s="111" t="s">
        <v>210</v>
      </c>
      <c r="G9" s="110">
        <v>1645</v>
      </c>
      <c r="H9" s="111" t="s">
        <v>209</v>
      </c>
      <c r="I9" s="110">
        <v>1696.36</v>
      </c>
      <c r="J9" s="111" t="s">
        <v>208</v>
      </c>
      <c r="K9" s="110">
        <f t="shared" si="0"/>
        <v>1645</v>
      </c>
      <c r="L9" s="110">
        <v>39.75</v>
      </c>
    </row>
    <row r="10" spans="1:12" x14ac:dyDescent="0.25">
      <c r="A10" s="111" t="s">
        <v>207</v>
      </c>
      <c r="B10" s="111" t="s">
        <v>182</v>
      </c>
      <c r="C10" s="111">
        <v>1</v>
      </c>
      <c r="D10" s="111">
        <v>36</v>
      </c>
      <c r="E10" s="110">
        <v>37.94</v>
      </c>
      <c r="F10" s="111" t="s">
        <v>206</v>
      </c>
      <c r="G10" s="110">
        <v>39.99</v>
      </c>
      <c r="H10" s="111" t="s">
        <v>205</v>
      </c>
      <c r="I10" s="110">
        <v>11.89</v>
      </c>
      <c r="J10" s="111" t="s">
        <v>204</v>
      </c>
      <c r="K10" s="110">
        <f t="shared" si="0"/>
        <v>37.94</v>
      </c>
      <c r="L10" s="110">
        <v>1.0823611111111111</v>
      </c>
    </row>
    <row r="11" spans="1:12" x14ac:dyDescent="0.25">
      <c r="A11" s="111" t="s">
        <v>203</v>
      </c>
      <c r="B11" s="111" t="s">
        <v>182</v>
      </c>
      <c r="C11" s="111">
        <v>1</v>
      </c>
      <c r="D11" s="111">
        <v>12</v>
      </c>
      <c r="E11" s="110">
        <v>5.95</v>
      </c>
      <c r="F11" s="111" t="s">
        <v>202</v>
      </c>
      <c r="G11" s="110">
        <v>14.19</v>
      </c>
      <c r="H11" s="111" t="s">
        <v>201</v>
      </c>
      <c r="I11" s="110">
        <v>6.1950000000000003</v>
      </c>
      <c r="J11" s="111" t="s">
        <v>200</v>
      </c>
      <c r="K11" s="110">
        <f t="shared" si="0"/>
        <v>6.1950000000000003</v>
      </c>
      <c r="L11" s="110">
        <v>0.51624999999999999</v>
      </c>
    </row>
    <row r="12" spans="1:12" x14ac:dyDescent="0.25">
      <c r="A12" s="111" t="s">
        <v>199</v>
      </c>
      <c r="B12" s="111" t="s">
        <v>182</v>
      </c>
      <c r="C12" s="111">
        <v>1</v>
      </c>
      <c r="D12" s="111">
        <v>12</v>
      </c>
      <c r="E12" s="110">
        <v>16.899999999999999</v>
      </c>
      <c r="F12" s="111" t="s">
        <v>198</v>
      </c>
      <c r="G12" s="110">
        <v>38</v>
      </c>
      <c r="H12" s="111" t="s">
        <v>197</v>
      </c>
      <c r="I12" s="110">
        <v>31.76</v>
      </c>
      <c r="J12" s="111" t="s">
        <v>196</v>
      </c>
      <c r="K12" s="110">
        <f t="shared" si="0"/>
        <v>31.76</v>
      </c>
      <c r="L12" s="110">
        <v>2.2875000000000001</v>
      </c>
    </row>
    <row r="13" spans="1:12" x14ac:dyDescent="0.25">
      <c r="A13" s="111" t="s">
        <v>195</v>
      </c>
      <c r="B13" s="111" t="s">
        <v>182</v>
      </c>
      <c r="C13" s="111">
        <v>1</v>
      </c>
      <c r="D13" s="111">
        <v>36</v>
      </c>
      <c r="E13" s="110">
        <v>43.9</v>
      </c>
      <c r="F13" s="111" t="s">
        <v>194</v>
      </c>
      <c r="G13" s="110">
        <v>44.54</v>
      </c>
      <c r="H13" s="111" t="s">
        <v>193</v>
      </c>
      <c r="I13" s="110">
        <v>29.7</v>
      </c>
      <c r="J13" s="111" t="s">
        <v>192</v>
      </c>
      <c r="K13" s="110">
        <f t="shared" si="0"/>
        <v>43.9</v>
      </c>
      <c r="L13" s="110">
        <v>1.2194444444444443</v>
      </c>
    </row>
    <row r="14" spans="1:12" x14ac:dyDescent="0.25">
      <c r="A14" s="111" t="s">
        <v>191</v>
      </c>
      <c r="B14" s="111" t="s">
        <v>182</v>
      </c>
      <c r="C14" s="111">
        <v>1</v>
      </c>
      <c r="D14" s="111">
        <v>36</v>
      </c>
      <c r="E14" s="110">
        <v>27</v>
      </c>
      <c r="F14" s="111" t="s">
        <v>190</v>
      </c>
      <c r="G14" s="110">
        <v>35.950000000000003</v>
      </c>
      <c r="H14" s="111" t="s">
        <v>189</v>
      </c>
      <c r="I14" s="110">
        <v>28</v>
      </c>
      <c r="J14" s="111" t="s">
        <v>188</v>
      </c>
      <c r="K14" s="110">
        <f t="shared" si="0"/>
        <v>28</v>
      </c>
      <c r="L14" s="110">
        <v>0.77777777777777779</v>
      </c>
    </row>
    <row r="15" spans="1:12" x14ac:dyDescent="0.25">
      <c r="A15" s="111" t="s">
        <v>187</v>
      </c>
      <c r="B15" s="111" t="s">
        <v>182</v>
      </c>
      <c r="C15" s="111">
        <v>1</v>
      </c>
      <c r="D15" s="111">
        <v>60</v>
      </c>
      <c r="E15" s="110">
        <v>1480</v>
      </c>
      <c r="F15" s="111" t="s">
        <v>186</v>
      </c>
      <c r="G15" s="110">
        <v>1733</v>
      </c>
      <c r="H15" s="111" t="s">
        <v>185</v>
      </c>
      <c r="I15" s="110">
        <v>1830</v>
      </c>
      <c r="J15" s="111" t="s">
        <v>184</v>
      </c>
      <c r="K15" s="110">
        <f t="shared" si="0"/>
        <v>1733</v>
      </c>
      <c r="L15" s="110">
        <v>28.883333333333333</v>
      </c>
    </row>
    <row r="16" spans="1:12" x14ac:dyDescent="0.25">
      <c r="A16" s="111" t="s">
        <v>183</v>
      </c>
      <c r="B16" s="111" t="s">
        <v>182</v>
      </c>
      <c r="C16" s="111">
        <v>0.25</v>
      </c>
      <c r="D16" s="111">
        <v>24</v>
      </c>
      <c r="E16" s="110">
        <v>622.37</v>
      </c>
      <c r="F16" s="111" t="s">
        <v>181</v>
      </c>
      <c r="G16" s="110">
        <v>699</v>
      </c>
      <c r="H16" s="111" t="s">
        <v>180</v>
      </c>
      <c r="I16" s="110">
        <v>729.9</v>
      </c>
      <c r="J16" s="111" t="s">
        <v>179</v>
      </c>
      <c r="K16" s="110">
        <f t="shared" si="0"/>
        <v>699</v>
      </c>
      <c r="L16" s="110">
        <v>7.28125</v>
      </c>
    </row>
    <row r="17" spans="1:12" x14ac:dyDescent="0.25">
      <c r="A17" s="111" t="s">
        <v>178</v>
      </c>
      <c r="B17" s="111" t="s">
        <v>177</v>
      </c>
      <c r="C17" s="111">
        <v>0.25</v>
      </c>
      <c r="D17" s="111">
        <v>12</v>
      </c>
      <c r="E17" s="110">
        <v>30</v>
      </c>
      <c r="F17" s="111" t="s">
        <v>176</v>
      </c>
      <c r="G17" s="110">
        <v>30</v>
      </c>
      <c r="H17" s="111" t="s">
        <v>175</v>
      </c>
      <c r="I17" s="110">
        <v>59.9</v>
      </c>
      <c r="J17" s="111" t="s">
        <v>174</v>
      </c>
      <c r="K17" s="110">
        <f t="shared" si="0"/>
        <v>30</v>
      </c>
      <c r="L17" s="110">
        <v>0.625</v>
      </c>
    </row>
    <row r="18" spans="1:12" x14ac:dyDescent="0.25">
      <c r="A18" s="111"/>
      <c r="B18" s="111"/>
      <c r="C18" s="111"/>
      <c r="D18" s="111"/>
      <c r="E18" s="110"/>
      <c r="F18" s="111"/>
      <c r="G18" s="110"/>
      <c r="H18" s="111"/>
      <c r="I18" s="110"/>
      <c r="J18" s="111"/>
      <c r="K18" s="110"/>
      <c r="L18" s="110">
        <f>SUM(L2:L17)</f>
        <v>216.41649999999998</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FC430-0964-4CA6-817F-68DA6B0DC66D}">
  <sheetPr>
    <tabColor rgb="FFFFFF00"/>
  </sheetPr>
  <dimension ref="A1:D83"/>
  <sheetViews>
    <sheetView workbookViewId="0">
      <pane ySplit="1" topLeftCell="A2" activePane="bottomLeft" state="frozen"/>
      <selection activeCell="F30" sqref="F30"/>
      <selection pane="bottomLeft" activeCell="E19" sqref="E19"/>
    </sheetView>
  </sheetViews>
  <sheetFormatPr defaultRowHeight="15" x14ac:dyDescent="0.25"/>
  <cols>
    <col min="1" max="1" width="10" customWidth="1"/>
    <col min="2" max="2" width="28" customWidth="1"/>
    <col min="3" max="3" width="22" customWidth="1"/>
    <col min="4" max="4" width="95" style="113" customWidth="1"/>
  </cols>
  <sheetData>
    <row r="1" spans="1:4" x14ac:dyDescent="0.25">
      <c r="A1" s="119" t="s">
        <v>392</v>
      </c>
      <c r="B1" s="118" t="s">
        <v>391</v>
      </c>
      <c r="C1" s="118" t="s">
        <v>390</v>
      </c>
      <c r="D1" s="117" t="s">
        <v>389</v>
      </c>
    </row>
    <row r="2" spans="1:4" x14ac:dyDescent="0.25">
      <c r="A2" s="111" t="s">
        <v>284</v>
      </c>
      <c r="B2" s="111" t="s">
        <v>285</v>
      </c>
      <c r="C2" s="111" t="s">
        <v>313</v>
      </c>
      <c r="D2" s="116" t="s">
        <v>388</v>
      </c>
    </row>
    <row r="3" spans="1:4" x14ac:dyDescent="0.25">
      <c r="A3" s="111" t="s">
        <v>283</v>
      </c>
      <c r="B3" s="111" t="s">
        <v>285</v>
      </c>
      <c r="C3" s="111" t="s">
        <v>313</v>
      </c>
      <c r="D3" s="116" t="s">
        <v>387</v>
      </c>
    </row>
    <row r="4" spans="1:4" ht="30" x14ac:dyDescent="0.25">
      <c r="A4" s="111" t="s">
        <v>282</v>
      </c>
      <c r="B4" s="111" t="s">
        <v>285</v>
      </c>
      <c r="C4" s="111" t="s">
        <v>303</v>
      </c>
      <c r="D4" s="116" t="s">
        <v>386</v>
      </c>
    </row>
    <row r="5" spans="1:4" x14ac:dyDescent="0.25">
      <c r="A5" s="111" t="s">
        <v>278</v>
      </c>
      <c r="B5" s="111" t="s">
        <v>279</v>
      </c>
      <c r="C5" s="111" t="s">
        <v>313</v>
      </c>
      <c r="D5" s="116" t="s">
        <v>385</v>
      </c>
    </row>
    <row r="6" spans="1:4" x14ac:dyDescent="0.25">
      <c r="A6" s="111" t="s">
        <v>277</v>
      </c>
      <c r="B6" s="111" t="s">
        <v>279</v>
      </c>
      <c r="C6" s="111" t="s">
        <v>313</v>
      </c>
      <c r="D6" s="116" t="s">
        <v>384</v>
      </c>
    </row>
    <row r="7" spans="1:4" x14ac:dyDescent="0.25">
      <c r="A7" s="111" t="s">
        <v>276</v>
      </c>
      <c r="B7" s="111" t="s">
        <v>279</v>
      </c>
      <c r="C7" s="111" t="s">
        <v>305</v>
      </c>
      <c r="D7" s="116" t="s">
        <v>383</v>
      </c>
    </row>
    <row r="8" spans="1:4" x14ac:dyDescent="0.25">
      <c r="A8" s="111" t="s">
        <v>272</v>
      </c>
      <c r="B8" s="111" t="s">
        <v>273</v>
      </c>
      <c r="C8" s="111" t="s">
        <v>303</v>
      </c>
      <c r="D8" s="116" t="s">
        <v>382</v>
      </c>
    </row>
    <row r="9" spans="1:4" x14ac:dyDescent="0.25">
      <c r="A9" s="111" t="s">
        <v>271</v>
      </c>
      <c r="B9" s="111" t="s">
        <v>273</v>
      </c>
      <c r="C9" s="111" t="s">
        <v>378</v>
      </c>
      <c r="D9" s="116" t="s">
        <v>381</v>
      </c>
    </row>
    <row r="10" spans="1:4" ht="30" x14ac:dyDescent="0.25">
      <c r="A10" s="111" t="s">
        <v>270</v>
      </c>
      <c r="B10" s="111" t="s">
        <v>273</v>
      </c>
      <c r="C10" s="111" t="s">
        <v>305</v>
      </c>
      <c r="D10" s="116" t="s">
        <v>380</v>
      </c>
    </row>
    <row r="11" spans="1:4" x14ac:dyDescent="0.25">
      <c r="A11" s="111" t="s">
        <v>266</v>
      </c>
      <c r="B11" s="111" t="s">
        <v>268</v>
      </c>
      <c r="C11" s="111" t="s">
        <v>303</v>
      </c>
      <c r="D11" s="116" t="s">
        <v>379</v>
      </c>
    </row>
    <row r="12" spans="1:4" x14ac:dyDescent="0.25">
      <c r="A12" s="111" t="s">
        <v>265</v>
      </c>
      <c r="B12" s="111" t="s">
        <v>268</v>
      </c>
      <c r="C12" s="111" t="s">
        <v>378</v>
      </c>
      <c r="D12" s="126" t="s">
        <v>377</v>
      </c>
    </row>
    <row r="13" spans="1:4" x14ac:dyDescent="0.25">
      <c r="A13" s="111" t="s">
        <v>264</v>
      </c>
      <c r="B13" s="111" t="s">
        <v>268</v>
      </c>
      <c r="C13" s="111" t="s">
        <v>313</v>
      </c>
      <c r="D13" s="116" t="s">
        <v>376</v>
      </c>
    </row>
    <row r="14" spans="1:4" x14ac:dyDescent="0.25">
      <c r="A14" s="111" t="s">
        <v>261</v>
      </c>
      <c r="B14" s="111" t="s">
        <v>262</v>
      </c>
      <c r="C14" s="111" t="s">
        <v>313</v>
      </c>
      <c r="D14" s="116" t="s">
        <v>375</v>
      </c>
    </row>
    <row r="15" spans="1:4" x14ac:dyDescent="0.25">
      <c r="A15" s="111" t="s">
        <v>260</v>
      </c>
      <c r="B15" s="111" t="s">
        <v>262</v>
      </c>
      <c r="C15" s="111" t="s">
        <v>303</v>
      </c>
      <c r="D15" s="116" t="s">
        <v>374</v>
      </c>
    </row>
    <row r="16" spans="1:4" x14ac:dyDescent="0.25">
      <c r="A16" s="111" t="s">
        <v>259</v>
      </c>
      <c r="B16" s="111" t="s">
        <v>262</v>
      </c>
      <c r="C16" s="111" t="s">
        <v>313</v>
      </c>
      <c r="D16" s="116" t="s">
        <v>373</v>
      </c>
    </row>
    <row r="17" spans="1:4" x14ac:dyDescent="0.25">
      <c r="A17" s="111" t="s">
        <v>255</v>
      </c>
      <c r="B17" s="111" t="s">
        <v>256</v>
      </c>
      <c r="C17" s="111" t="s">
        <v>313</v>
      </c>
      <c r="D17" s="116" t="s">
        <v>372</v>
      </c>
    </row>
    <row r="18" spans="1:4" x14ac:dyDescent="0.25">
      <c r="A18" s="111" t="s">
        <v>254</v>
      </c>
      <c r="B18" s="111" t="s">
        <v>256</v>
      </c>
      <c r="C18" s="111" t="s">
        <v>313</v>
      </c>
      <c r="D18" s="116" t="s">
        <v>371</v>
      </c>
    </row>
    <row r="19" spans="1:4" x14ac:dyDescent="0.25">
      <c r="A19" s="111" t="s">
        <v>253</v>
      </c>
      <c r="B19" s="111" t="s">
        <v>256</v>
      </c>
      <c r="C19" s="111" t="s">
        <v>313</v>
      </c>
      <c r="D19" s="116" t="s">
        <v>370</v>
      </c>
    </row>
    <row r="20" spans="1:4" x14ac:dyDescent="0.25">
      <c r="A20" s="111" t="s">
        <v>238</v>
      </c>
      <c r="B20" s="111" t="s">
        <v>239</v>
      </c>
      <c r="C20" s="111" t="s">
        <v>366</v>
      </c>
      <c r="D20" s="116" t="s">
        <v>369</v>
      </c>
    </row>
    <row r="21" spans="1:4" x14ac:dyDescent="0.25">
      <c r="A21" s="111" t="s">
        <v>237</v>
      </c>
      <c r="B21" s="111" t="s">
        <v>239</v>
      </c>
      <c r="C21" s="111" t="s">
        <v>366</v>
      </c>
      <c r="D21" s="116" t="s">
        <v>368</v>
      </c>
    </row>
    <row r="22" spans="1:4" x14ac:dyDescent="0.25">
      <c r="A22" s="111" t="s">
        <v>367</v>
      </c>
      <c r="B22" s="111" t="s">
        <v>239</v>
      </c>
      <c r="C22" s="111" t="s">
        <v>366</v>
      </c>
      <c r="D22" s="116" t="s">
        <v>365</v>
      </c>
    </row>
    <row r="23" spans="1:4" x14ac:dyDescent="0.25">
      <c r="A23" s="111" t="s">
        <v>234</v>
      </c>
      <c r="B23" s="111" t="s">
        <v>235</v>
      </c>
      <c r="C23" s="111" t="s">
        <v>364</v>
      </c>
      <c r="D23" s="116" t="s">
        <v>363</v>
      </c>
    </row>
    <row r="24" spans="1:4" x14ac:dyDescent="0.25">
      <c r="A24" s="111" t="s">
        <v>233</v>
      </c>
      <c r="B24" s="111" t="s">
        <v>235</v>
      </c>
      <c r="C24" s="111" t="s">
        <v>364</v>
      </c>
      <c r="D24" s="116" t="s">
        <v>363</v>
      </c>
    </row>
    <row r="25" spans="1:4" ht="30" x14ac:dyDescent="0.25">
      <c r="A25" s="111" t="s">
        <v>362</v>
      </c>
      <c r="B25" s="111" t="s">
        <v>235</v>
      </c>
      <c r="C25" s="111" t="s">
        <v>361</v>
      </c>
      <c r="D25" s="116" t="s">
        <v>360</v>
      </c>
    </row>
    <row r="26" spans="1:4" x14ac:dyDescent="0.25">
      <c r="A26" s="111" t="s">
        <v>230</v>
      </c>
      <c r="B26" s="111" t="s">
        <v>231</v>
      </c>
      <c r="C26" s="111" t="s">
        <v>313</v>
      </c>
      <c r="D26" s="116" t="s">
        <v>359</v>
      </c>
    </row>
    <row r="27" spans="1:4" x14ac:dyDescent="0.25">
      <c r="A27" s="111" t="s">
        <v>358</v>
      </c>
      <c r="B27" s="111" t="s">
        <v>231</v>
      </c>
      <c r="C27" s="111" t="s">
        <v>313</v>
      </c>
      <c r="D27" s="116" t="s">
        <v>357</v>
      </c>
    </row>
    <row r="28" spans="1:4" x14ac:dyDescent="0.25">
      <c r="A28" s="111" t="s">
        <v>356</v>
      </c>
      <c r="B28" s="111" t="s">
        <v>231</v>
      </c>
      <c r="C28" s="111" t="s">
        <v>303</v>
      </c>
      <c r="D28" s="116" t="s">
        <v>355</v>
      </c>
    </row>
    <row r="29" spans="1:4" ht="30" x14ac:dyDescent="0.25">
      <c r="A29" s="111" t="s">
        <v>227</v>
      </c>
      <c r="B29" s="111" t="s">
        <v>228</v>
      </c>
      <c r="C29" s="111" t="s">
        <v>313</v>
      </c>
      <c r="D29" s="116" t="s">
        <v>354</v>
      </c>
    </row>
    <row r="30" spans="1:4" x14ac:dyDescent="0.25">
      <c r="A30" s="111" t="s">
        <v>226</v>
      </c>
      <c r="B30" s="111" t="s">
        <v>228</v>
      </c>
      <c r="C30" s="111" t="s">
        <v>313</v>
      </c>
      <c r="D30" s="116" t="s">
        <v>353</v>
      </c>
    </row>
    <row r="31" spans="1:4" x14ac:dyDescent="0.25">
      <c r="A31" s="111" t="s">
        <v>225</v>
      </c>
      <c r="B31" s="111" t="s">
        <v>228</v>
      </c>
      <c r="C31" s="111" t="s">
        <v>313</v>
      </c>
      <c r="D31" s="116" t="s">
        <v>352</v>
      </c>
    </row>
    <row r="32" spans="1:4" x14ac:dyDescent="0.25">
      <c r="A32" s="111" t="s">
        <v>223</v>
      </c>
      <c r="B32" s="111" t="s">
        <v>224</v>
      </c>
      <c r="C32" s="111" t="s">
        <v>303</v>
      </c>
      <c r="D32" s="116" t="s">
        <v>351</v>
      </c>
    </row>
    <row r="33" spans="1:4" ht="30" x14ac:dyDescent="0.25">
      <c r="A33" s="111" t="s">
        <v>222</v>
      </c>
      <c r="B33" s="111" t="s">
        <v>224</v>
      </c>
      <c r="C33" s="111" t="s">
        <v>305</v>
      </c>
      <c r="D33" s="116" t="s">
        <v>350</v>
      </c>
    </row>
    <row r="34" spans="1:4" x14ac:dyDescent="0.25">
      <c r="A34" s="111" t="s">
        <v>349</v>
      </c>
      <c r="B34" s="111" t="s">
        <v>224</v>
      </c>
      <c r="C34" s="111" t="s">
        <v>313</v>
      </c>
      <c r="D34" s="116" t="s">
        <v>348</v>
      </c>
    </row>
    <row r="35" spans="1:4" x14ac:dyDescent="0.25">
      <c r="A35" s="111" t="s">
        <v>347</v>
      </c>
      <c r="B35" s="111" t="s">
        <v>219</v>
      </c>
      <c r="C35" s="111" t="s">
        <v>313</v>
      </c>
      <c r="D35" s="116" t="s">
        <v>346</v>
      </c>
    </row>
    <row r="36" spans="1:4" ht="30" x14ac:dyDescent="0.25">
      <c r="A36" s="111" t="s">
        <v>217</v>
      </c>
      <c r="B36" s="111" t="s">
        <v>219</v>
      </c>
      <c r="C36" s="111" t="s">
        <v>305</v>
      </c>
      <c r="D36" s="116" t="s">
        <v>345</v>
      </c>
    </row>
    <row r="37" spans="1:4" x14ac:dyDescent="0.25">
      <c r="A37" s="111" t="s">
        <v>216</v>
      </c>
      <c r="B37" s="111" t="s">
        <v>219</v>
      </c>
      <c r="C37" s="111" t="s">
        <v>313</v>
      </c>
      <c r="D37" s="116" t="s">
        <v>344</v>
      </c>
    </row>
    <row r="38" spans="1:4" x14ac:dyDescent="0.25">
      <c r="A38" s="111" t="s">
        <v>214</v>
      </c>
      <c r="B38" s="111" t="s">
        <v>215</v>
      </c>
      <c r="C38" s="111" t="s">
        <v>342</v>
      </c>
      <c r="D38" s="116" t="s">
        <v>343</v>
      </c>
    </row>
    <row r="39" spans="1:4" x14ac:dyDescent="0.25">
      <c r="A39" s="111" t="s">
        <v>213</v>
      </c>
      <c r="B39" s="111" t="s">
        <v>215</v>
      </c>
      <c r="C39" s="111" t="s">
        <v>342</v>
      </c>
      <c r="D39" s="116" t="s">
        <v>341</v>
      </c>
    </row>
    <row r="40" spans="1:4" x14ac:dyDescent="0.25">
      <c r="A40" s="111" t="s">
        <v>340</v>
      </c>
      <c r="B40" s="111" t="s">
        <v>215</v>
      </c>
      <c r="C40" s="111" t="s">
        <v>303</v>
      </c>
      <c r="D40" s="116" t="s">
        <v>339</v>
      </c>
    </row>
    <row r="41" spans="1:4" x14ac:dyDescent="0.25">
      <c r="A41" s="111" t="s">
        <v>210</v>
      </c>
      <c r="B41" s="111" t="s">
        <v>211</v>
      </c>
      <c r="C41" s="111" t="s">
        <v>303</v>
      </c>
      <c r="D41" s="116" t="s">
        <v>338</v>
      </c>
    </row>
    <row r="42" spans="1:4" x14ac:dyDescent="0.25">
      <c r="A42" s="111" t="s">
        <v>209</v>
      </c>
      <c r="B42" s="111" t="s">
        <v>211</v>
      </c>
      <c r="C42" s="111" t="s">
        <v>305</v>
      </c>
      <c r="D42" s="116" t="s">
        <v>337</v>
      </c>
    </row>
    <row r="43" spans="1:4" ht="30" x14ac:dyDescent="0.25">
      <c r="A43" s="111" t="s">
        <v>336</v>
      </c>
      <c r="B43" s="111" t="s">
        <v>211</v>
      </c>
      <c r="C43" s="111" t="s">
        <v>313</v>
      </c>
      <c r="D43" s="116" t="s">
        <v>335</v>
      </c>
    </row>
    <row r="44" spans="1:4" x14ac:dyDescent="0.25">
      <c r="A44" s="111" t="s">
        <v>206</v>
      </c>
      <c r="B44" s="111" t="s">
        <v>207</v>
      </c>
      <c r="C44" s="111" t="s">
        <v>313</v>
      </c>
      <c r="D44" s="116" t="s">
        <v>334</v>
      </c>
    </row>
    <row r="45" spans="1:4" x14ac:dyDescent="0.25">
      <c r="A45" s="111" t="s">
        <v>205</v>
      </c>
      <c r="B45" s="111" t="s">
        <v>207</v>
      </c>
      <c r="C45" s="111" t="s">
        <v>333</v>
      </c>
      <c r="D45" s="116" t="s">
        <v>332</v>
      </c>
    </row>
    <row r="46" spans="1:4" x14ac:dyDescent="0.25">
      <c r="A46" s="111" t="s">
        <v>331</v>
      </c>
      <c r="B46" s="111" t="s">
        <v>207</v>
      </c>
      <c r="C46" s="111" t="s">
        <v>330</v>
      </c>
      <c r="D46" s="116" t="s">
        <v>329</v>
      </c>
    </row>
    <row r="47" spans="1:4" x14ac:dyDescent="0.25">
      <c r="A47" s="111" t="s">
        <v>202</v>
      </c>
      <c r="B47" s="111" t="s">
        <v>203</v>
      </c>
      <c r="C47" s="111" t="s">
        <v>313</v>
      </c>
      <c r="D47" s="116" t="s">
        <v>328</v>
      </c>
    </row>
    <row r="48" spans="1:4" ht="30" x14ac:dyDescent="0.25">
      <c r="A48" s="111" t="s">
        <v>201</v>
      </c>
      <c r="B48" s="111" t="s">
        <v>203</v>
      </c>
      <c r="C48" s="111" t="s">
        <v>325</v>
      </c>
      <c r="D48" s="116" t="s">
        <v>327</v>
      </c>
    </row>
    <row r="49" spans="1:4" x14ac:dyDescent="0.25">
      <c r="A49" s="111" t="s">
        <v>326</v>
      </c>
      <c r="B49" s="111" t="s">
        <v>203</v>
      </c>
      <c r="C49" s="111" t="s">
        <v>325</v>
      </c>
      <c r="D49" s="116" t="s">
        <v>324</v>
      </c>
    </row>
    <row r="50" spans="1:4" ht="30" x14ac:dyDescent="0.25">
      <c r="A50" s="111" t="s">
        <v>198</v>
      </c>
      <c r="B50" s="111" t="s">
        <v>199</v>
      </c>
      <c r="C50" s="111" t="s">
        <v>320</v>
      </c>
      <c r="D50" s="116" t="s">
        <v>323</v>
      </c>
    </row>
    <row r="51" spans="1:4" x14ac:dyDescent="0.25">
      <c r="A51" s="111" t="s">
        <v>197</v>
      </c>
      <c r="B51" s="111" t="s">
        <v>199</v>
      </c>
      <c r="C51" s="111" t="s">
        <v>320</v>
      </c>
      <c r="D51" s="116" t="s">
        <v>322</v>
      </c>
    </row>
    <row r="52" spans="1:4" ht="30" x14ac:dyDescent="0.25">
      <c r="A52" s="111" t="s">
        <v>321</v>
      </c>
      <c r="B52" s="111" t="s">
        <v>199</v>
      </c>
      <c r="C52" s="111" t="s">
        <v>320</v>
      </c>
      <c r="D52" s="116" t="s">
        <v>319</v>
      </c>
    </row>
    <row r="53" spans="1:4" x14ac:dyDescent="0.25">
      <c r="A53" s="111" t="s">
        <v>194</v>
      </c>
      <c r="B53" s="111" t="s">
        <v>195</v>
      </c>
      <c r="C53" s="111" t="s">
        <v>313</v>
      </c>
      <c r="D53" s="116" t="s">
        <v>314</v>
      </c>
    </row>
    <row r="54" spans="1:4" ht="30" x14ac:dyDescent="0.25">
      <c r="A54" s="111" t="s">
        <v>193</v>
      </c>
      <c r="B54" s="111" t="s">
        <v>195</v>
      </c>
      <c r="C54" s="111" t="s">
        <v>303</v>
      </c>
      <c r="D54" s="116" t="s">
        <v>318</v>
      </c>
    </row>
    <row r="55" spans="1:4" x14ac:dyDescent="0.25">
      <c r="A55" s="111" t="s">
        <v>317</v>
      </c>
      <c r="B55" s="111" t="s">
        <v>195</v>
      </c>
      <c r="C55" s="111" t="s">
        <v>313</v>
      </c>
      <c r="D55" s="116" t="s">
        <v>316</v>
      </c>
    </row>
    <row r="56" spans="1:4" x14ac:dyDescent="0.25">
      <c r="A56" s="111" t="s">
        <v>190</v>
      </c>
      <c r="B56" s="111" t="s">
        <v>191</v>
      </c>
      <c r="C56" s="111" t="s">
        <v>313</v>
      </c>
      <c r="D56" s="116" t="s">
        <v>315</v>
      </c>
    </row>
    <row r="57" spans="1:4" x14ac:dyDescent="0.25">
      <c r="A57" s="111" t="s">
        <v>189</v>
      </c>
      <c r="B57" s="111" t="s">
        <v>191</v>
      </c>
      <c r="C57" s="111" t="s">
        <v>313</v>
      </c>
      <c r="D57" s="116" t="s">
        <v>314</v>
      </c>
    </row>
    <row r="58" spans="1:4" x14ac:dyDescent="0.25">
      <c r="A58" s="111" t="s">
        <v>188</v>
      </c>
      <c r="B58" s="111" t="s">
        <v>191</v>
      </c>
      <c r="C58" s="111" t="s">
        <v>313</v>
      </c>
      <c r="D58" s="116" t="s">
        <v>312</v>
      </c>
    </row>
    <row r="59" spans="1:4" x14ac:dyDescent="0.25">
      <c r="A59" s="111" t="s">
        <v>186</v>
      </c>
      <c r="B59" s="111" t="s">
        <v>187</v>
      </c>
      <c r="C59" s="111" t="s">
        <v>308</v>
      </c>
      <c r="D59" s="116" t="s">
        <v>311</v>
      </c>
    </row>
    <row r="60" spans="1:4" x14ac:dyDescent="0.25">
      <c r="A60" s="111" t="s">
        <v>185</v>
      </c>
      <c r="B60" s="111" t="s">
        <v>187</v>
      </c>
      <c r="C60" s="111" t="s">
        <v>308</v>
      </c>
      <c r="D60" s="116" t="s">
        <v>310</v>
      </c>
    </row>
    <row r="61" spans="1:4" x14ac:dyDescent="0.25">
      <c r="A61" s="111" t="s">
        <v>309</v>
      </c>
      <c r="B61" s="111" t="s">
        <v>187</v>
      </c>
      <c r="C61" s="111" t="s">
        <v>308</v>
      </c>
      <c r="D61" s="116" t="s">
        <v>307</v>
      </c>
    </row>
    <row r="62" spans="1:4" ht="30" x14ac:dyDescent="0.25">
      <c r="A62" s="111" t="s">
        <v>181</v>
      </c>
      <c r="B62" s="111" t="s">
        <v>183</v>
      </c>
      <c r="C62" s="111" t="s">
        <v>305</v>
      </c>
      <c r="D62" s="116" t="s">
        <v>306</v>
      </c>
    </row>
    <row r="63" spans="1:4" x14ac:dyDescent="0.25">
      <c r="A63" s="111" t="s">
        <v>180</v>
      </c>
      <c r="B63" s="111" t="s">
        <v>183</v>
      </c>
      <c r="C63" s="111" t="s">
        <v>305</v>
      </c>
      <c r="D63" s="116" t="s">
        <v>304</v>
      </c>
    </row>
    <row r="64" spans="1:4" ht="30" x14ac:dyDescent="0.25">
      <c r="A64" s="111" t="s">
        <v>179</v>
      </c>
      <c r="B64" s="111" t="s">
        <v>183</v>
      </c>
      <c r="C64" s="111" t="s">
        <v>303</v>
      </c>
      <c r="D64" s="116" t="s">
        <v>302</v>
      </c>
    </row>
    <row r="65" spans="1:4" x14ac:dyDescent="0.25">
      <c r="A65" s="111" t="s">
        <v>176</v>
      </c>
      <c r="B65" s="111" t="s">
        <v>178</v>
      </c>
      <c r="C65" s="111" t="s">
        <v>299</v>
      </c>
      <c r="D65" s="116" t="s">
        <v>301</v>
      </c>
    </row>
    <row r="66" spans="1:4" x14ac:dyDescent="0.25">
      <c r="A66" s="111" t="s">
        <v>175</v>
      </c>
      <c r="B66" s="111" t="s">
        <v>178</v>
      </c>
      <c r="C66" s="111" t="s">
        <v>299</v>
      </c>
      <c r="D66" s="116" t="s">
        <v>300</v>
      </c>
    </row>
    <row r="67" spans="1:4" x14ac:dyDescent="0.25">
      <c r="A67" s="111" t="s">
        <v>174</v>
      </c>
      <c r="B67" s="111" t="s">
        <v>178</v>
      </c>
      <c r="C67" s="111" t="s">
        <v>299</v>
      </c>
      <c r="D67" s="116" t="s">
        <v>298</v>
      </c>
    </row>
    <row r="68" spans="1:4" x14ac:dyDescent="0.25">
      <c r="A68" s="111" t="s">
        <v>236</v>
      </c>
      <c r="B68" s="111" t="s">
        <v>239</v>
      </c>
      <c r="C68" s="111" t="s">
        <v>293</v>
      </c>
      <c r="D68" s="116" t="s">
        <v>292</v>
      </c>
    </row>
    <row r="69" spans="1:4" x14ac:dyDescent="0.25">
      <c r="A69" s="111" t="s">
        <v>232</v>
      </c>
      <c r="B69" s="111" t="s">
        <v>235</v>
      </c>
      <c r="C69" s="111" t="s">
        <v>293</v>
      </c>
      <c r="D69" s="116" t="s">
        <v>292</v>
      </c>
    </row>
    <row r="70" spans="1:4" x14ac:dyDescent="0.25">
      <c r="A70" s="111" t="s">
        <v>229</v>
      </c>
      <c r="B70" s="111" t="s">
        <v>231</v>
      </c>
      <c r="C70" s="111" t="s">
        <v>293</v>
      </c>
      <c r="D70" s="116" t="s">
        <v>292</v>
      </c>
    </row>
    <row r="71" spans="1:4" x14ac:dyDescent="0.25">
      <c r="A71" s="111" t="s">
        <v>297</v>
      </c>
      <c r="B71" s="111" t="s">
        <v>228</v>
      </c>
      <c r="C71" s="111" t="s">
        <v>293</v>
      </c>
      <c r="D71" s="116" t="s">
        <v>292</v>
      </c>
    </row>
    <row r="72" spans="1:4" x14ac:dyDescent="0.25">
      <c r="A72" s="111" t="s">
        <v>221</v>
      </c>
      <c r="B72" s="111" t="s">
        <v>224</v>
      </c>
      <c r="C72" s="111" t="s">
        <v>293</v>
      </c>
      <c r="D72" s="116" t="s">
        <v>292</v>
      </c>
    </row>
    <row r="73" spans="1:4" x14ac:dyDescent="0.25">
      <c r="A73" s="111" t="s">
        <v>218</v>
      </c>
      <c r="B73" s="111" t="s">
        <v>219</v>
      </c>
      <c r="C73" s="111" t="s">
        <v>293</v>
      </c>
      <c r="D73" s="116" t="s">
        <v>292</v>
      </c>
    </row>
    <row r="74" spans="1:4" x14ac:dyDescent="0.25">
      <c r="A74" s="111" t="s">
        <v>212</v>
      </c>
      <c r="B74" s="111" t="s">
        <v>215</v>
      </c>
      <c r="C74" s="111" t="s">
        <v>293</v>
      </c>
      <c r="D74" s="116" t="s">
        <v>292</v>
      </c>
    </row>
    <row r="75" spans="1:4" x14ac:dyDescent="0.25">
      <c r="A75" s="111" t="s">
        <v>208</v>
      </c>
      <c r="B75" s="111" t="s">
        <v>211</v>
      </c>
      <c r="C75" s="111" t="s">
        <v>293</v>
      </c>
      <c r="D75" s="116" t="s">
        <v>292</v>
      </c>
    </row>
    <row r="76" spans="1:4" x14ac:dyDescent="0.25">
      <c r="A76" s="111" t="s">
        <v>204</v>
      </c>
      <c r="B76" s="111" t="s">
        <v>207</v>
      </c>
      <c r="C76" s="111" t="s">
        <v>293</v>
      </c>
      <c r="D76" s="116" t="s">
        <v>292</v>
      </c>
    </row>
    <row r="77" spans="1:4" x14ac:dyDescent="0.25">
      <c r="A77" s="111" t="s">
        <v>200</v>
      </c>
      <c r="B77" s="111" t="s">
        <v>203</v>
      </c>
      <c r="C77" s="111" t="s">
        <v>293</v>
      </c>
      <c r="D77" s="116" t="s">
        <v>292</v>
      </c>
    </row>
    <row r="78" spans="1:4" x14ac:dyDescent="0.25">
      <c r="A78" s="111" t="s">
        <v>196</v>
      </c>
      <c r="B78" s="111" t="s">
        <v>199</v>
      </c>
      <c r="C78" s="111" t="s">
        <v>293</v>
      </c>
      <c r="D78" s="116" t="s">
        <v>292</v>
      </c>
    </row>
    <row r="79" spans="1:4" x14ac:dyDescent="0.25">
      <c r="A79" s="111" t="s">
        <v>192</v>
      </c>
      <c r="B79" s="111" t="s">
        <v>195</v>
      </c>
      <c r="C79" s="111" t="s">
        <v>293</v>
      </c>
      <c r="D79" s="116" t="s">
        <v>292</v>
      </c>
    </row>
    <row r="80" spans="1:4" x14ac:dyDescent="0.25">
      <c r="A80" s="111" t="s">
        <v>296</v>
      </c>
      <c r="B80" s="111" t="s">
        <v>191</v>
      </c>
      <c r="C80" s="111" t="s">
        <v>293</v>
      </c>
      <c r="D80" s="116" t="s">
        <v>292</v>
      </c>
    </row>
    <row r="81" spans="1:4" x14ac:dyDescent="0.25">
      <c r="A81" s="111" t="s">
        <v>184</v>
      </c>
      <c r="B81" s="111" t="s">
        <v>187</v>
      </c>
      <c r="C81" s="111" t="s">
        <v>293</v>
      </c>
      <c r="D81" s="116" t="s">
        <v>292</v>
      </c>
    </row>
    <row r="82" spans="1:4" x14ac:dyDescent="0.25">
      <c r="A82" s="111" t="s">
        <v>295</v>
      </c>
      <c r="B82" s="111" t="s">
        <v>183</v>
      </c>
      <c r="C82" s="111" t="s">
        <v>293</v>
      </c>
      <c r="D82" s="116" t="s">
        <v>292</v>
      </c>
    </row>
    <row r="83" spans="1:4" x14ac:dyDescent="0.25">
      <c r="A83" s="115" t="s">
        <v>294</v>
      </c>
      <c r="B83" s="115" t="s">
        <v>178</v>
      </c>
      <c r="C83" s="115" t="s">
        <v>293</v>
      </c>
      <c r="D83" s="114" t="s">
        <v>292</v>
      </c>
    </row>
  </sheetData>
  <hyperlinks>
    <hyperlink ref="D12" r:id="rId1" xr:uid="{E3366A27-ACF3-4080-BD06-AA4B7E808DAC}"/>
  </hyperlinks>
  <pageMargins left="0.75" right="0.75" top="1" bottom="1" header="0.5" footer="0.5"/>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911C4770B81342BEB798D831453045" ma:contentTypeVersion="6" ma:contentTypeDescription="Create a new document." ma:contentTypeScope="" ma:versionID="fa8b3d04140e8a7cf378c07d90c58b77">
  <xsd:schema xmlns:xsd="http://www.w3.org/2001/XMLSchema" xmlns:xs="http://www.w3.org/2001/XMLSchema" xmlns:p="http://schemas.microsoft.com/office/2006/metadata/properties" xmlns:ns3="d59026d4-742b-4a57-97e5-8193f6ca8c08" xmlns:ns4="daec6743-c973-404e-a323-100dd5ff9e59" targetNamespace="http://schemas.microsoft.com/office/2006/metadata/properties" ma:root="true" ma:fieldsID="291c57920a00c90c80f050ead5dfa64f" ns3:_="" ns4:_="">
    <xsd:import namespace="d59026d4-742b-4a57-97e5-8193f6ca8c08"/>
    <xsd:import namespace="daec6743-c973-404e-a323-100dd5ff9e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9026d4-742b-4a57-97e5-8193f6ca8c0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ec6743-c973-404e-a323-100dd5ff9e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daec6743-c973-404e-a323-100dd5ff9e59" xsi:nil="true"/>
  </documentManagement>
</p:properties>
</file>

<file path=customXml/itemProps1.xml><?xml version="1.0" encoding="utf-8"?>
<ds:datastoreItem xmlns:ds="http://schemas.openxmlformats.org/officeDocument/2006/customXml" ds:itemID="{50317810-3DD1-49DE-ACB4-BC011227C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9026d4-742b-4a57-97e5-8193f6ca8c08"/>
    <ds:schemaRef ds:uri="daec6743-c973-404e-a323-100dd5ff9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CCD510-2A20-498F-B11F-8B2300DBBCA6}">
  <ds:schemaRefs>
    <ds:schemaRef ds:uri="http://schemas.microsoft.com/sharepoint/v3/contenttype/forms"/>
  </ds:schemaRefs>
</ds:datastoreItem>
</file>

<file path=customXml/itemProps3.xml><?xml version="1.0" encoding="utf-8"?>
<ds:datastoreItem xmlns:ds="http://schemas.openxmlformats.org/officeDocument/2006/customXml" ds:itemID="{D2303D5E-E547-444F-9856-02903E6E79DE}">
  <ds:schemaRefs>
    <ds:schemaRef ds:uri="http://www.w3.org/XML/1998/namespace"/>
    <ds:schemaRef ds:uri="daec6743-c973-404e-a323-100dd5ff9e59"/>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d59026d4-742b-4a57-97e5-8193f6ca8c0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Proposta_Global</vt:lpstr>
      <vt:lpstr>PE - Recife - Diurno</vt:lpstr>
      <vt:lpstr>PE - Recife - Noturno</vt:lpstr>
      <vt:lpstr>PE - Caruaru - Diurno</vt:lpstr>
      <vt:lpstr>PE - Caruaru - Noturno </vt:lpstr>
      <vt:lpstr>PE - Salgueiro - Diurno </vt:lpstr>
      <vt:lpstr>PE - Salgueiro - Noturno</vt:lpstr>
      <vt:lpstr>Uniformes</vt:lpstr>
      <vt:lpstr>Equipamento</vt:lpstr>
      <vt:lpstr>Fontes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vitor figueiredo</dc:creator>
  <cp:lastModifiedBy>Fernando Ferraz Fernandes de Oliveira</cp:lastModifiedBy>
  <cp:lastPrinted>2026-01-28T14:10:38Z</cp:lastPrinted>
  <dcterms:created xsi:type="dcterms:W3CDTF">2023-03-10T19:46:25Z</dcterms:created>
  <dcterms:modified xsi:type="dcterms:W3CDTF">2026-05-18T13:29:19Z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0x0101004B911C4770B81342BEB798D831453045</vt:lpwstr>
  </property>
</Properties>
</file>